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251A61E8-1F55-432A-9AD9-89E1B7CEE84F}" xr6:coauthVersionLast="47" xr6:coauthVersionMax="47" xr10:uidLastSave="{00000000-0000-0000-0000-000000000000}"/>
  <bookViews>
    <workbookView xWindow="-120" yWindow="-120" windowWidth="29040" windowHeight="15840" tabRatio="847"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<sst xmlns="http://schemas.openxmlformats.org/spreadsheetml/2006/main" count="550" uniqueCount="431">
  <si>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</si>
  <si>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</si>
  <si>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</si>
  <si>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</si>
  <si>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</si>
  <si>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</si>
  <si>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</si>
  <si>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</si>
  <si>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</si>
  <si>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</si>
  <si>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</si>
  <si>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</si>
  <si>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</si>
  <si>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</si>
  <si>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</si>
  <si>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</si>
  <si>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</si>
  <si>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</si>
  <si>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</si>
  <si>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</si>
  <si>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</si>
  <si>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</si>
  <si>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</si>
  <si>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</si>
  <si>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</si>
  <si>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</si>
  <si>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</si>
  <si>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</si>
  <si>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</si>
  <si>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</si>
  <si>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</si>
  <si>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</si>
  <si>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</si>
  <si>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</si>
  <si>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</si>
  <si>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</si>
  <si>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</si>
  <si>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</si>
  <si>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</si>
  <si>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</si>
  <si>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</si>
  <si>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</si>
  <si>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</si>
  <si>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</si>
  <si>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</si>
  <si>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</si>
  <si>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</si>
  <si>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</si>
  <si>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</si>
  <si>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</si>
  <si>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</si>
  <si>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</si>
  <si>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</si>
  <si>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</si>
  <si>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</si>
  <si>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</si>
  <si>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</si>
  <si>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</si>
  <si>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</si>
  <si>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</si>
  <si>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</si>
  <si>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</si>
  <si>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</si>
  <si>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</si>
  <si>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</si>
  <si>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</si>
  <si>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</si>
  <si>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</si>
  <si>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</si>
  <si>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</si>
  <si>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</si>
  <si>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</si>
  <si>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</si>
  <si>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</si>
  <si>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</si>
  <si>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</si>
  <si>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</si>
  <si>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</si>
  <si>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</si>
  <si>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</si>
  <si>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</si>
  <si>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</si>
  <si>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</si>
  <si>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</si>
  <si>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</si>
  <si>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</si>
  <si>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</si>
  <si>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</si>
  <si>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</si>
  <si>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</si>
  <si>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</si>
  <si>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</si>
  <si>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</si>
  <si>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</si>
  <si>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</si>
  <si>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</si>
  <si>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</si>
  <si>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</si>
  <si>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</si>
  <si>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</si>
  <si>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</si>
  <si>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</si>
  <si>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</si>
  <si>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</si>
  <si>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</si>
  <si>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</si>
  <si>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</si>
  <si>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</si>
  <si>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</si>
  <si>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</si>
  <si>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</si>
  <si>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</si>
  <si>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</si>
  <si>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</si>
  <si>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</si>
  <si>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</si>
  <si>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</si>
  <si>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</si>
  <si>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</si>
  <si>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</si>
  <si>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</si>
  <si>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</si>
  <si>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</si>
  <si>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</si>
  <si>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</si>
  <si>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</si>
  <si>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</si>
  <si>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</si>
  <si>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</si>
  <si>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</si>
  <si>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</si>
  <si>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</si>
  <si>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</si>
  <si>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</si>
  <si>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</si>
  <si>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</si>
  <si>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</si>
  <si>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</si>
  <si>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</si>
  <si>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</si>
  <si>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</si>
  <si>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</si>
  <si>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</si>
  <si>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</si>
  <si>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</si>
  <si>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</si>
  <si>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</si>
  <si>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</si>
  <si>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</si>
  <si>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</si>
  <si>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</si>
  <si>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</si>
  <si>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</si>
  <si>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</si>
  <si>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</si>
  <si>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</si>
  <si>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</si>
  <si>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</si>
  <si>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</si>
  <si>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</si>
  <si>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</si>
  <si>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</si>
  <si>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</si>
  <si>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</si>
  <si>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</si>
  <si>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</si>
  <si>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</si>
  <si>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</si>
  <si>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</si>
  <si>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</si>
  <si>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</si>
  <si>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</si>
  <si>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</si>
  <si>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</si>
  <si>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</si>
  <si>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</si>
  <si>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</si>
  <si>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</si>
  <si>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</si>
  <si>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</si>
  <si>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</si>
  <si>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</si>
  <si>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</si>
  <si>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</si>
  <si>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</si>
  <si>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</si>
  <si>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</si>
  <si>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</si>
  <si>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</si>
  <si>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</si>
  <si>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</si>
  <si>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</si>
  <si>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</si>
  <si>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</si>
  <si>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</si>
  <si>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</si>
  <si>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</si>
  <si>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</si>
  <si>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</si>
  <si>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</si>
  <si>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</si>
  <si>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</si>
  <si>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</si>
  <si>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</si>
  <si>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</si>
  <si>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</si>
  <si>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</si>
  <si>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</si>
  <si>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</si>
  <si>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</si>
  <si>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</si>
  <si>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</si>
  <si>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</si>
  <si>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</si>
  <si>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</si>
  <si>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</si>
  <si>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</si>
  <si>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</si>
  <si>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</si>
  <si>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</si>
  <si>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</si>
  <si>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</si>
  <si>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</si>
  <si>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</si>
  <si>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</si>
  <si>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</si>
  <si>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</si>
  <si>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</si>
  <si>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</si>
  <si>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</si>
  <si>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</si>
  <si>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</si>
  <si>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</si>
  <si>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</si>
  <si>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</si>
  <si>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</si>
  <si>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</si>
  <si>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</si>
  <si>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</si>
  <si>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</si>
  <si>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</si>
  <si>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</si>
  <si>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</si>
  <si>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</si>
  <si>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</si>
  <si>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</si>
  <si>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</si>
  <si>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</si>
  <si>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</si>
  <si>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</si>
  <si>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</si>
  <si>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</si>
  <si>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</si>
  <si>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</si>
  <si>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</si>
  <si>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</si>
  <si>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</si>
  <si>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</si>
  <si>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</si>
  <si>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</si>
  <si>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</si>
  <si>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</si>
  <si>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</si>
  <si>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</si>
  <si>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</si>
  <si>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</si>
  <si>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</si>
  <si>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</si>
  <si>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</si>
  <si>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</si>
  <si>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</si>
  <si>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</si>
  <si>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</si>
  <si>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</si>
  <si>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</si>
  <si>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</si>
  <si>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</si>
  <si>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</si>
  <si>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</si>
  <si>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</si>
  <si>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</si>
  <si>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</si>
  <si>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</si>
  <si>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</si>
  <si>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</si>
  <si>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</si>
  <si>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</si>
  <si>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</si>
  <si>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</si>
  <si>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</si>
  <si>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</si>
  <si>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</si>
  <si>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</si>
  <si>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</si>
  <si>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</si>
  <si>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</si>
  <si>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</si>
  <si>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</si>
  <si>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</si>
  <si>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</si>
  <si>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</si>
  <si>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</si>
  <si>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</si>
  <si>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</si>
  <si>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</si>
  <si>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</si>
  <si>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</si>
  <si>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</si>
  <si>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</si>
  <si>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</si>
  <si>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</si>
  <si>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</si>
  <si>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</si>
  <si>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</si>
  <si>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</si>
  <si>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</si>
  <si>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</si>
  <si>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</si>
  <si>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</si>
  <si>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</si>
  <si>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</si>
  <si>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</si>
  <si>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</si>
  <si>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</si>
  <si>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</si>
  <si>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</si>
  <si>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</si>
  <si>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</si>
  <si>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</si>
  <si>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</si>
  <si>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</si>
  <si>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</si>
  <si>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</si>
  <si>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</si>
  <si>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</si>
  <si>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</si>
  <si>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</si>
  <si>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</si>
  <si>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</si>
  <si>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</si>
  <si>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</si>
  <si>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</si>
  <si>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</si>
  <si>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</si>
  <si>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</si>
  <si>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</si>
  <si>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</si>
  <si>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</si>
  <si>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E/C</t>
  </si>
  <si>
    <t>UCA</t>
  </si>
  <si>
    <t>marie-jeanne.ouriachi@univ-cotedazur.fr</t>
  </si>
  <si>
    <t>frederic.gayet@univ-cotedazur.fr</t>
  </si>
  <si>
    <t>germain.butaud@univ-cotedazur.fr</t>
  </si>
  <si>
    <t>jeremy.guedj@univ-cotedazur.fr</t>
  </si>
  <si>
    <t>xavier.huetzdelemps@univ-cotedazur.fr</t>
  </si>
  <si>
    <t>OURIACHI Marie-Jeanne</t>
  </si>
  <si>
    <t xml:space="preserve">GAYET Frédéric </t>
  </si>
  <si>
    <t>BUTAUD Germain</t>
  </si>
  <si>
    <t>GUEDJ Jérémy</t>
  </si>
  <si>
    <t>HUETZ DE LEMPS Xavier</t>
  </si>
  <si>
    <t>ADOUMIÉ Vincent</t>
  </si>
  <si>
    <t>Professeur en classes préparatoires</t>
  </si>
  <si>
    <t>Lycée Dumont-d'Urville, Toulon</t>
  </si>
  <si>
    <t>Vincent-Je.Adoumie@ac-nice.fr</t>
  </si>
  <si>
    <t>13,5 EqTD</t>
  </si>
  <si>
    <t>Lycée Massena, Nice</t>
  </si>
  <si>
    <t>clara.loizzo@gmail.com</t>
  </si>
  <si>
    <t>17 EqTD</t>
  </si>
  <si>
    <r>
      <rPr>
        <b/>
        <sz val="11"/>
        <color theme="1"/>
        <rFont val="Calibri"/>
        <family val="2"/>
      </rPr>
      <t>LOÏZZO</t>
    </r>
    <r>
      <rPr>
        <sz val="11"/>
        <color theme="1"/>
        <rFont val="Calibri"/>
        <family val="2"/>
      </rPr>
      <t xml:space="preserve"> </t>
    </r>
    <r>
      <rPr>
        <b/>
        <sz val="11"/>
        <color theme="1"/>
        <rFont val="Calibri"/>
        <family val="2"/>
      </rPr>
      <t>Clara</t>
    </r>
  </si>
  <si>
    <t>MONTEIL Grégory</t>
  </si>
  <si>
    <t>16,5 EqTD</t>
  </si>
  <si>
    <t>gmonteil@gmail.com</t>
  </si>
  <si>
    <t>Prépare aux questions au programme en géographie dont il/elle est spécialiste</t>
  </si>
  <si>
    <t>juin de l'année universitaire qui précède</t>
  </si>
  <si>
    <t>début septembre pour l'année universitaire en cours</t>
  </si>
  <si>
    <t>Au fil de l'eau, en fonction de l'arrivée des dossier</t>
  </si>
  <si>
    <t>Histoire (et géographie si l'étudiant provient de cette formation)</t>
  </si>
  <si>
    <t>Curriculum vitae détaillé</t>
  </si>
  <si>
    <t>Les étudiants sont tenus de suivre l'ensemble de la formation</t>
  </si>
  <si>
    <t>Histoire ancienne</t>
  </si>
  <si>
    <t>Histoire médiévale</t>
  </si>
  <si>
    <t>OUI</t>
  </si>
  <si>
    <t>Histoire moderne (tourne en fonction des programmes)</t>
  </si>
  <si>
    <t>Histoire contemporaine</t>
  </si>
  <si>
    <t>UE 1 - Questions thématiques ancienne/médiévale</t>
  </si>
  <si>
    <t>UE 2 - Questions thématiques moderne/contemporaine</t>
  </si>
  <si>
    <t>UE 3 - Questions thématiques géographie</t>
  </si>
  <si>
    <t>UE 4 - Khôlles agrégation</t>
  </si>
  <si>
    <t>UE 5 - Khôlles agrégation</t>
  </si>
  <si>
    <t>Cette formation s'adresse aux étudiants ayant validé un Master 2 recherches ; une quinzaine d'étudiants sont inscrits.</t>
  </si>
  <si>
    <t xml:space="preserve">Nombre visé de participants par session :  18 </t>
  </si>
  <si>
    <t>Synchrone</t>
  </si>
  <si>
    <t>Hybride</t>
  </si>
  <si>
    <t xml:space="preserve">La réussite au concours de l’Agrégation externe d’histoire permet aux enseignants  qui en sont titulaires d’aspirer à devenir enseignants-chercheurs après la poursuite d’études en cycle doctoral ou professeurs dans le second degré notamment en classe Terminale et en classes européennes.
Le concours est également indispensable pour les professeurs aspirant à enseigner en classes préparatoires  aux grandes écoles.
</t>
  </si>
  <si>
    <t>Les cours sont regroupés entre septembre et février pour tenir compte du calendrier du concours.
 L'offre des enseignants est directement calquée sur les programmes officiels des concours et les intitulés sont donc renouvelés pour moitié chaque année. Après les épreuves d’admissibilité, l’accent est mis sur la préparation des épreuves orales. 
Pour l'histoire, les enseignements de l'Université et du département assurent les cours en fonction de leurs spécialités. Pour la géographie, les cours sont confiés à des intervenants extérieurs, habitués de ce type de concours, qui assurent des cours relatifs tant aux questions disciplinaires qu'à la méthodologie.</t>
  </si>
  <si>
    <t xml:space="preserve">Préparation à l'agrégation d'histoire </t>
  </si>
  <si>
    <t>CNED
 Centre national d'enseignement à distance</t>
  </si>
  <si>
    <t>Public</t>
  </si>
  <si>
    <t>à distance</t>
  </si>
  <si>
    <t>https://www.cned.fr/concours-enseignants/agregation-d-histoire-et-geographie</t>
  </si>
  <si>
    <t xml:space="preserve">université Paris Nanterre </t>
  </si>
  <si>
    <t>public</t>
  </si>
  <si>
    <t>Agrégation externe d'histoire - Département d'histoire (parisnanterre.fr)</t>
  </si>
  <si>
    <t>Collège Sévigné</t>
  </si>
  <si>
    <t>Agrégation externe d’Histoire</t>
  </si>
  <si>
    <t>Privé</t>
  </si>
  <si>
    <t>http://www.collegesevigne.fr/formations/histoire-geographie/agregation-externe-dhistoire/</t>
  </si>
  <si>
    <r>
      <t xml:space="preserve">La valeur de ce concours apparaît évidente sur deux plans : sur le plan général de l'établissement, elle constitue une formation professionnalisante reconnue, dont les résultats effectifs en termes de réussite au concours se confirment chaque année ; </t>
    </r>
    <r>
      <rPr>
        <b/>
        <sz val="11"/>
        <color theme="9"/>
        <rFont val="Calibri"/>
        <family val="2"/>
        <scheme val="minor"/>
      </rPr>
      <t>(donner quelques chiffres?)</t>
    </r>
    <r>
      <rPr>
        <sz val="11"/>
        <color theme="1"/>
        <rFont val="Calibri"/>
        <family val="2"/>
        <scheme val="minor"/>
      </rPr>
      <t xml:space="preserve">
pour les étudiants, elles donnent une cohérence à la formation en histoire, puisqu'elle est une possibilité de couronner plusieurs années d'étude.</t>
    </r>
  </si>
  <si>
    <t xml:space="preserve">La Préparation à l'agrégation d'histoire proposé par Université Côte d'Azur est la seule formation proposée à Nice pour l'accès au concours  de l’agrégation en exsterne et qui  est destiné à recruter des professeurs du second degré
(Décret n° 72-580 du 4 juillet 1972 relatif au statut particulier des professeurs agrégés de l'enseignement du second degré : enseignement secondaire).
Aucun organiseme de formation  privé à Nice ne dispose d'une prépération aux cours externes  d'Histoire. 
Le CNED propose une préparation à distance, mais c'est une solution difficile pour les étudiant.e.s
Des formations semblables sont proposées par les Universités et établissements publiques, la plus proche géographiquement étant Aix-Marseille Université. </t>
  </si>
  <si>
    <r>
      <t xml:space="preserve">Même si les débouchés professionnels se multiplient, l'une des voies majeures qui s'offrent aux étudiantes et étudiants à l'issue de leurs études en histoire demeure celle des concours de l'enseignement dans le second degré (CAPES et agrégation). Dans un contexte concurrentiel de plus en plus marqué, la préparation aux concours constitue un important point de reprère pour nos étudiants. Ce DU, qui propose une préparation aux concours de l'enseignement est mutualisé avec le parcours agrégation du Master sciences historiques Cette formation est importante car elle est destinée aux titulaires d’un master recherches qui souhaitent présenter le concours par la voie externe. Il est important d’offrir aux étudiants titulaires du master recherches et qui ont souhaité faire l’intégralité du master en parcours recherches, et l’ont validé, la possibilité de présenter de tels concours sans se réinscrire en Master MEEF. La préparation aux concours, dont la maquette a été habilitée dans le cadre du Master recherches CCS parcours 1 Sciences historiques ne peut s’adresser à eux car ils ont déjà un Master complet. La formation non diplômante  est donc complémentaire du parcours agrégation du Master recherches. Beaucoup d’étudiants d’histoire motivés envisagent, lorsqu’ils sont sur le point de s’inscrire en master recherches, la possibilité d’une poursuite en préparation Agrégation à l’issue du Master 2 ; il est donc important d’offrir cette formation pour répondre aux attentes de nos meilleurs étudiants.  
Objectif  général : Acquérir les compétences pour présenter avec succès les concours d'enseignement en histoire-géogréphie.
</t>
    </r>
    <r>
      <rPr>
        <sz val="11"/>
        <color theme="1"/>
        <rFont val="Calibri (Corps)"/>
      </rPr>
      <t>Savoir-faire et compétences
- Maîtriser le programme du concours,
- Consolider à un haut niveau une culture générale d'historien et des savoir-faire afférents, en termes de compréhension écrite et orale et d’expression écrite et orale,
- Maîtriser des exercices spécifiques à la maquette du concours (commentaire, dissertation, traduction, compréhension, synthèse, prise de parole).
- Être à même de mobiliser les savoirs et savoir-faire nécessaires pour l’enseignement de l'histoire et de la géographie dans les classes de lycée et classes post-baccalauréat.</t>
    </r>
  </si>
  <si>
    <t xml:space="preserve">Préparation à l'agrégation externe d'histoire </t>
  </si>
  <si>
    <t>2. Étudiants UCA</t>
  </si>
  <si>
    <t>1. Externes formation continue, avec prise en charge par l'employeur</t>
  </si>
  <si>
    <t>3. Externes en formation initiale et formation permanente</t>
  </si>
  <si>
    <t xml:space="preserve">Partenariat public ou privé académique :
</t>
  </si>
  <si>
    <t>Intitulé de la formation :Préparation à l’Agrégation HISTOIRE</t>
  </si>
  <si>
    <t>Responsable de la formation (Nom Prénom) : Jérémy Guedj</t>
  </si>
  <si>
    <t>Fonction : Maître de conférences 
Grade :</t>
  </si>
  <si>
    <t>Public visé :  Étudiants, enseignants du second degré en poste. La formation est destinée aux titulaires d’un master 2 recherche qui souhaitent présenter le concours de l'agrégation par la voie externe</t>
  </si>
  <si>
    <t xml:space="preserve">Objectif pédagogique exprimé en compétences/métiers : 
Métiers visés : Professeurs dans le second degré, plutot en Lycée ou en classes préparatoires. Poursuite d'études éventuelles vers un doctorat.
Compétences : 1/ Maîtriser le programme du concours, 2/Consolider à un haut niveau une culture générale d'historien et des savoir-faire afférents, en termes de compréhension écrite et orale et d’expression écrite et orale, 3/  Maîtriser des exercices spécifiques à la maquette du concours (commentaire, dissertation, traduction, compréhension, synthèse, prise de parole). 4/ Être à même de mobiliser les savoirs et savoir-faire nécessaires pour l’enseignement de l'histoire et de la géographie dans les classes de lycée et classes post-baccalauréat.
</t>
  </si>
  <si>
    <t xml:space="preserve">Logistique (lieu de la formation, capacité salle, spécificités salles) : 
Campus Carlone </t>
  </si>
  <si>
    <t xml:space="preserve">Langue(s) d’enseignement : 
Français </t>
  </si>
  <si>
    <t xml:space="preserve">Rythme de la formation (journée, soir, samedi, alternance, séquences de cours groupés, cours du soir, séance de regroupement…) :
Les cours sont regroupés entre septembre et février en journée </t>
  </si>
  <si>
    <r>
      <t>Objet du projet de formation :</t>
    </r>
    <r>
      <rPr>
        <sz val="11"/>
        <color theme="1"/>
        <rFont val="Calibri"/>
        <family val="2"/>
        <scheme val="minor"/>
      </rPr>
      <t xml:space="preserve">       </t>
    </r>
    <r>
      <rPr>
        <b/>
        <sz val="11"/>
        <color theme="1"/>
        <rFont val="Calibri"/>
        <family val="2"/>
        <scheme val="minor"/>
      </rPr>
      <t xml:space="preserve">Préparation au concours de l'enseignement de l'agrégation d'Histoire        </t>
    </r>
  </si>
  <si>
    <r>
      <t>Téléphone :  
Mail :</t>
    </r>
    <r>
      <rPr>
        <sz val="11"/>
        <color theme="1"/>
        <rFont val="Calibri"/>
        <family val="2"/>
        <scheme val="minor"/>
      </rPr>
      <t xml:space="preserve"> </t>
    </r>
    <r>
      <rPr>
        <b/>
        <sz val="11"/>
        <color theme="1"/>
        <rFont val="Calibri"/>
        <family val="2"/>
        <scheme val="minor"/>
      </rPr>
      <t>jeremy.guedj@univ-cotedazur.fr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</si>
  <si>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Aucune formation dans l'Académie de Nice.  </t>
    </r>
  </si>
  <si>
    <r>
      <t>Prérequis :</t>
    </r>
    <r>
      <rPr>
        <sz val="11"/>
        <color theme="1"/>
        <rFont val="Calibri"/>
        <family val="2"/>
        <scheme val="minor"/>
      </rPr>
      <t xml:space="preserve"> </t>
    </r>
    <r>
      <rPr>
        <b/>
        <sz val="11"/>
        <color theme="1"/>
        <rFont val="Calibri"/>
        <family val="2"/>
        <scheme val="minor"/>
      </rPr>
      <t>Master 2  Histoire validé</t>
    </r>
  </si>
  <si>
    <r>
      <t>Nombre de sessions par an et périodes de l’année :</t>
    </r>
    <r>
      <rPr>
        <sz val="11"/>
        <color theme="1"/>
        <rFont val="Calibri"/>
        <family val="2"/>
        <scheme val="minor"/>
      </rPr>
      <t xml:space="preserve"> </t>
    </r>
    <r>
      <rPr>
        <b/>
        <sz val="11"/>
        <color theme="1"/>
        <rFont val="Calibri"/>
        <family val="2"/>
        <scheme val="minor"/>
      </rPr>
      <t>1</t>
    </r>
  </si>
  <si>
    <t>Arguments (alignement stratégique, intérêt financier, intérêt d’image, intérêt pour l’insertion professionnelle des étudiants, ...) : 
Inérêt pour l'insertion professionnelle des étudiants, formation indispensable pour l'inscription aux concours de l'agrégation par voie externe. 
Date COPIL composante : 13 décembre 2022</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</si>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</sst>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9">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b/>
      <sz val="11"/>
      <color theme="9"/>
      <name val="Calibri"/>
      <family val="2"/>
      <scheme val="minor"/>
    </font>
    <font>
      <sz val="11"/>
      <color theme="1"/>
      <name val="Calibri (Corps)"/>
    </font>
    <font>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4">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5" fillId="0" borderId="1" xfId="0" applyFont="1" applyBorder="1" applyAlignment="1" applyProtection="1">
      <alignment vertical="center"/>
      <protection locked="0"/>
    </xf>
    <xf numFmtId="0" fontId="1" fillId="0" borderId="8" xfId="0" applyFont="1" applyBorder="1" applyAlignment="1" applyProtection="1">
      <alignment vertical="center"/>
      <protection locked="0"/>
    </xf>
    <xf numFmtId="0" fontId="1" fillId="3" borderId="1" xfId="0" applyFont="1" applyFill="1" applyBorder="1" applyAlignment="1" applyProtection="1">
      <alignment vertical="center"/>
      <protection locked="0"/>
    </xf>
    <xf numFmtId="0" fontId="34" fillId="0" borderId="45" xfId="0" applyFont="1" applyBorder="1"/>
    <xf numFmtId="0" fontId="34" fillId="0" borderId="25" xfId="0" applyFont="1" applyBorder="1"/>
    <xf numFmtId="0" fontId="48" fillId="0" borderId="25" xfId="3" applyFont="1" applyBorder="1"/>
    <xf numFmtId="0" fontId="48" fillId="0" borderId="0" xfId="3" applyFont="1"/>
    <xf numFmtId="0" fontId="0" fillId="0" borderId="34" xfId="0" applyBorder="1"/>
    <xf numFmtId="0" fontId="0" fillId="0" borderId="23" xfId="0" applyBorder="1"/>
    <xf numFmtId="0" fontId="0" fillId="4" borderId="23" xfId="0" applyFill="1" applyBorder="1"/>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0" fillId="0" borderId="28" xfId="0" applyBorder="1"/>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3" fillId="0" borderId="30" xfId="0" applyFont="1" applyBorder="1" applyAlignment="1">
      <alignment horizontal="center" wrapText="1"/>
    </xf>
    <xf numFmtId="0" fontId="34" fillId="0" borderId="30" xfId="0" applyFont="1" applyBorder="1" applyAlignment="1">
      <alignment horizontal="center"/>
    </xf>
    <xf numFmtId="0" fontId="34" fillId="0" borderId="46" xfId="0" applyFont="1"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34" fillId="0" borderId="24" xfId="0" applyFont="1" applyBorder="1" applyAlignment="1">
      <alignment horizontal="center"/>
    </xf>
    <xf numFmtId="0" fontId="34" fillId="0" borderId="0" xfId="0" applyFont="1" applyAlignment="1">
      <alignment horizontal="center"/>
    </xf>
    <xf numFmtId="0" fontId="3" fillId="0" borderId="24" xfId="0" applyFont="1" applyBorder="1" applyAlignment="1">
      <alignment horizontal="center"/>
    </xf>
    <xf numFmtId="6" fontId="3" fillId="0" borderId="24" xfId="0" applyNumberFormat="1" applyFont="1"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0" borderId="30" xfId="0" applyNumberFormat="1" applyFont="1" applyBorder="1" applyAlignment="1" applyProtection="1">
      <alignment horizontal="left" vertical="top" wrapText="1"/>
      <protection locked="0"/>
    </xf>
    <xf numFmtId="49" fontId="3" fillId="0" borderId="0" xfId="0" applyNumberFormat="1" applyFont="1" applyAlignment="1" applyProtection="1">
      <alignment horizontal="left" vertical="top"/>
      <protection locked="0"/>
    </xf>
    <xf numFmtId="49" fontId="3" fillId="0" borderId="25" xfId="0" applyNumberFormat="1" applyFont="1" applyBorder="1" applyAlignment="1" applyProtection="1">
      <alignment horizontal="left" vertical="top"/>
      <protection locked="0"/>
    </xf>
    <xf numFmtId="49" fontId="3" fillId="0" borderId="30" xfId="0" applyNumberFormat="1" applyFont="1" applyBorder="1" applyAlignment="1" applyProtection="1">
      <alignment horizontal="left" vertical="top"/>
      <protection locked="0"/>
    </xf>
    <xf numFmtId="49" fontId="3" fillId="0" borderId="31" xfId="0" applyNumberFormat="1" applyFont="1" applyBorder="1" applyAlignment="1" applyProtection="1">
      <alignment horizontal="left" vertical="top"/>
      <protection locked="0"/>
    </xf>
    <xf numFmtId="49" fontId="3" fillId="0" borderId="27" xfId="0" applyNumberFormat="1" applyFont="1" applyBorder="1" applyAlignment="1" applyProtection="1">
      <alignment horizontal="left" vertical="top"/>
      <protection locked="0"/>
    </xf>
    <xf numFmtId="49" fontId="3" fillId="0" borderId="28" xfId="0" applyNumberFormat="1" applyFont="1" applyBorder="1" applyAlignment="1" applyProtection="1">
      <alignment horizontal="left" vertical="top"/>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3" fillId="0" borderId="24" xfId="0" applyFont="1" applyBorder="1" applyAlignment="1">
      <alignment horizontal="center" wrapText="1"/>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collegesevigne.fr/formations/histoire-geographie/agregation-externe-dhistoire/" TargetMode="External"/><Relationship Id="rId2" Type="http://schemas.openxmlformats.org/officeDocument/2006/relationships/hyperlink" Target="https://dep-histoire.parisnanterre.fr/formations/concours/agregation-dhistoire" TargetMode="External"/><Relationship Id="rId1" Type="http://schemas.openxmlformats.org/officeDocument/2006/relationships/hyperlink" Target="https://www.cned.fr/concours-enseignants/agregation-d-histoire-et-geographie"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gmonteil@gmail.com" TargetMode="External"/><Relationship Id="rId3" Type="http://schemas.openxmlformats.org/officeDocument/2006/relationships/hyperlink" Target="mailto:germain.butaud@univ-cotedazur.fr" TargetMode="External"/><Relationship Id="rId7" Type="http://schemas.openxmlformats.org/officeDocument/2006/relationships/hyperlink" Target="mailto:clara.loizzo@gmail.com" TargetMode="External"/><Relationship Id="rId2" Type="http://schemas.openxmlformats.org/officeDocument/2006/relationships/hyperlink" Target="mailto:frederic.gayet@univ-cotedazur.fr" TargetMode="External"/><Relationship Id="rId1" Type="http://schemas.openxmlformats.org/officeDocument/2006/relationships/hyperlink" Target="mailto:marie-jeanne.ouriachi@univ-cotedazur.fr" TargetMode="External"/><Relationship Id="rId6" Type="http://schemas.openxmlformats.org/officeDocument/2006/relationships/hyperlink" Target="mailto:Vincent-Je.Adoumie@ac-nice.fr" TargetMode="External"/><Relationship Id="rId5" Type="http://schemas.openxmlformats.org/officeDocument/2006/relationships/hyperlink" Target="mailto:xavier.huetzdelemps@univ-cotedazur.fr" TargetMode="External"/><Relationship Id="rId10" Type="http://schemas.openxmlformats.org/officeDocument/2006/relationships/vmlDrawing" Target="../drawings/vmlDrawing2.vml"/><Relationship Id="rId4" Type="http://schemas.openxmlformats.org/officeDocument/2006/relationships/hyperlink" Target="mailto:jeremy.guedj@univ-cotedazur.fr"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9" zoomScaleNormal="100" workbookViewId="0">
      <selection activeCell="D27" sqref="D27"/>
    </sheetView>
  </sheetViews>
  <sheetFormatPr baseColWidth="10" defaultRowHeight="15"/>
  <cols>
    <col min="1" max="1" width="111.7109375" customWidth="1"/>
    <col min="2" max="2" width="21.7109375" customWidth="1"/>
    <col min="4" max="4" width="47.42578125" customWidth="1"/>
  </cols>
  <sheetData>
    <row r="1" spans="1:2" ht="68.25" customHeight="1" thickBot="1">
      <c r="A1" s="53" t="s">
        <v>246</v>
      </c>
      <c r="B1" s="52"/>
    </row>
    <row r="2" spans="1:2" ht="15.75" thickBot="1"/>
    <row r="3" spans="1:2" ht="15.75" thickBot="1">
      <c r="A3" s="239" t="s">
        <v>415</v>
      </c>
      <c r="B3" s="240"/>
    </row>
    <row r="4" spans="1:2" ht="15.75" thickBot="1">
      <c r="A4" s="56" t="s">
        <v>423</v>
      </c>
      <c r="B4" s="233" t="s">
        <v>156</v>
      </c>
    </row>
    <row r="5" spans="1:2" ht="15.75" thickBot="1">
      <c r="A5" s="59" t="s">
        <v>229</v>
      </c>
      <c r="B5" s="57" t="s">
        <v>56</v>
      </c>
    </row>
    <row r="6" spans="1:2" ht="15.75" thickBot="1">
      <c r="A6" s="60" t="s">
        <v>84</v>
      </c>
      <c r="B6" s="58" t="s">
        <v>113</v>
      </c>
    </row>
    <row r="7" spans="1:2">
      <c r="A7" s="241" t="s">
        <v>416</v>
      </c>
      <c r="B7" s="242"/>
    </row>
    <row r="8" spans="1:2" ht="30" customHeight="1">
      <c r="A8" s="243" t="s">
        <v>417</v>
      </c>
      <c r="B8" s="244"/>
    </row>
    <row r="9" spans="1:2" ht="30.75" customHeight="1" thickBot="1">
      <c r="A9" s="245" t="s">
        <v>424</v>
      </c>
      <c r="B9" s="246"/>
    </row>
    <row r="10" spans="1:2" ht="72" customHeight="1" thickBot="1">
      <c r="A10" s="239" t="s">
        <v>425</v>
      </c>
      <c r="B10" s="240"/>
    </row>
    <row r="11" spans="1:2" ht="27.75" customHeight="1">
      <c r="A11" s="241" t="s">
        <v>418</v>
      </c>
      <c r="B11" s="242"/>
    </row>
    <row r="12" spans="1:2">
      <c r="A12" s="63" t="s">
        <v>236</v>
      </c>
      <c r="B12" s="54" t="s">
        <v>2</v>
      </c>
    </row>
    <row r="13" spans="1:2">
      <c r="A13" s="62" t="s">
        <v>173</v>
      </c>
      <c r="B13" s="61" t="s">
        <v>89</v>
      </c>
    </row>
    <row r="14" spans="1:2">
      <c r="A14" s="62" t="s">
        <v>174</v>
      </c>
      <c r="B14" s="61" t="s">
        <v>90</v>
      </c>
    </row>
    <row r="15" spans="1:2" ht="15.75" thickBot="1">
      <c r="A15" s="245" t="s">
        <v>426</v>
      </c>
      <c r="B15" s="246"/>
    </row>
    <row r="16" spans="1:2" ht="124.5" customHeight="1" thickBot="1">
      <c r="A16" s="241" t="s">
        <v>419</v>
      </c>
      <c r="B16" s="242"/>
    </row>
    <row r="17" spans="1:4" ht="21.75" customHeight="1">
      <c r="A17" s="55" t="s">
        <v>243</v>
      </c>
      <c r="B17" s="234" t="s">
        <v>391</v>
      </c>
    </row>
    <row r="18" spans="1:4" ht="21.75" customHeight="1" thickBot="1">
      <c r="A18" s="63" t="s">
        <v>244</v>
      </c>
      <c r="B18" s="21" t="s">
        <v>392</v>
      </c>
    </row>
    <row r="19" spans="1:4">
      <c r="A19" s="55" t="s">
        <v>230</v>
      </c>
      <c r="B19" s="235"/>
    </row>
    <row r="20" spans="1:4">
      <c r="A20" s="236" t="s">
        <v>234</v>
      </c>
      <c r="B20" s="21" t="s">
        <v>5</v>
      </c>
    </row>
    <row r="21" spans="1:4" ht="15.75" thickBot="1">
      <c r="A21" s="237" t="s">
        <v>235</v>
      </c>
      <c r="B21" s="238" t="s">
        <v>6</v>
      </c>
    </row>
    <row r="22" spans="1:4" ht="32.25" customHeight="1" thickBot="1">
      <c r="A22" s="239" t="s">
        <v>420</v>
      </c>
      <c r="B22" s="240"/>
    </row>
    <row r="23" spans="1:4" ht="27.75" customHeight="1" thickBot="1">
      <c r="A23" s="239" t="s">
        <v>421</v>
      </c>
      <c r="B23" s="240"/>
    </row>
    <row r="24" spans="1:4">
      <c r="A24" s="241" t="s">
        <v>390</v>
      </c>
      <c r="B24" s="242"/>
    </row>
    <row r="25" spans="1:4" ht="15.75" thickBot="1">
      <c r="A25" s="245" t="s">
        <v>427</v>
      </c>
      <c r="B25" s="246"/>
    </row>
    <row r="26" spans="1:4" ht="17.25" customHeight="1">
      <c r="A26" s="55" t="s">
        <v>237</v>
      </c>
      <c r="B26" s="64" t="s">
        <v>162</v>
      </c>
    </row>
    <row r="27" spans="1:4" ht="70.5" customHeight="1" thickBot="1">
      <c r="A27" s="245" t="s">
        <v>422</v>
      </c>
      <c r="B27" s="246"/>
    </row>
    <row r="28" spans="1:4" ht="15" customHeight="1">
      <c r="A28" s="55" t="s">
        <v>0</v>
      </c>
      <c r="B28" s="67" t="s">
        <v>6</v>
      </c>
      <c r="C28" s="251"/>
      <c r="D28" s="252"/>
    </row>
    <row r="29" spans="1:4" ht="15.75" thickBot="1">
      <c r="A29" s="248" t="s">
        <v>238</v>
      </c>
      <c r="B29" s="249"/>
      <c r="C29" s="251"/>
      <c r="D29" s="252"/>
    </row>
    <row r="30" spans="1:4" ht="25.5" customHeight="1">
      <c r="A30" s="241" t="s">
        <v>231</v>
      </c>
      <c r="B30" s="242"/>
    </row>
    <row r="31" spans="1:4" ht="30.75" customHeight="1" thickBot="1">
      <c r="A31" s="245" t="s">
        <v>414</v>
      </c>
      <c r="B31" s="246"/>
    </row>
    <row r="32" spans="1:4" ht="46.5" customHeight="1" thickBot="1">
      <c r="A32" s="239" t="s">
        <v>232</v>
      </c>
      <c r="B32" s="240"/>
    </row>
    <row r="33" spans="1:2" ht="26.25" customHeight="1">
      <c r="A33" s="55" t="s">
        <v>273</v>
      </c>
      <c r="B33" s="234" t="s">
        <v>7</v>
      </c>
    </row>
    <row r="34" spans="1:2" ht="58.5" customHeight="1" thickBot="1">
      <c r="A34" s="245" t="s">
        <v>428</v>
      </c>
      <c r="B34" s="246"/>
    </row>
    <row r="35" spans="1:2" ht="20.25" customHeight="1" thickBot="1">
      <c r="A35" s="239" t="s">
        <v>274</v>
      </c>
      <c r="B35" s="240"/>
    </row>
    <row r="36" spans="1:2" ht="21" customHeight="1">
      <c r="A36" s="55" t="s">
        <v>275</v>
      </c>
      <c r="B36" s="234"/>
    </row>
    <row r="37" spans="1:2" ht="16.5" customHeight="1" thickBot="1">
      <c r="A37" s="245" t="s">
        <v>233</v>
      </c>
      <c r="B37" s="246"/>
    </row>
    <row r="39" spans="1:2">
      <c r="A39" s="253" t="s">
        <v>263</v>
      </c>
      <c r="B39" s="254"/>
    </row>
    <row r="41" spans="1:2">
      <c r="A41" s="247" t="s">
        <v>239</v>
      </c>
      <c r="B41" s="247"/>
    </row>
    <row r="43" spans="1:2">
      <c r="A43" s="250"/>
      <c r="B43" s="25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56" zoomScale="90" zoomScaleNormal="90" workbookViewId="0">
      <selection activeCell="A49" sqref="A49:Q61"/>
    </sheetView>
  </sheetViews>
  <sheetFormatPr baseColWidth="10" defaultRowHeight="15"/>
  <cols>
    <col min="1" max="1" width="29.7109375" customWidth="1"/>
    <col min="2" max="2" width="23.28515625" customWidth="1"/>
    <col min="3" max="3" width="27.7109375" customWidth="1"/>
    <col min="4" max="4" width="26" customWidth="1"/>
  </cols>
  <sheetData>
    <row r="1" spans="1:17" ht="19.5" thickBot="1">
      <c r="A1" s="255" t="s">
        <v>268</v>
      </c>
      <c r="B1" s="256"/>
      <c r="C1" s="256"/>
      <c r="D1" s="256"/>
      <c r="E1" s="256"/>
      <c r="F1" s="256"/>
      <c r="G1" s="256"/>
      <c r="H1" s="256"/>
      <c r="I1" s="256"/>
      <c r="J1" s="256"/>
      <c r="K1" s="256"/>
      <c r="L1" s="256"/>
      <c r="M1" s="256"/>
      <c r="N1" s="256"/>
      <c r="O1" s="256"/>
      <c r="P1" s="256"/>
      <c r="Q1" s="257"/>
    </row>
    <row r="2" spans="1:17">
      <c r="A2" s="268" t="s">
        <v>250</v>
      </c>
      <c r="B2" s="269"/>
      <c r="C2" s="269"/>
      <c r="D2" s="269"/>
      <c r="E2" s="269"/>
      <c r="F2" s="269"/>
      <c r="G2" s="269"/>
      <c r="H2" s="269"/>
      <c r="I2" s="269"/>
      <c r="J2" s="269"/>
      <c r="K2" s="269"/>
      <c r="L2" s="269"/>
      <c r="M2" s="269"/>
      <c r="N2" s="269"/>
      <c r="O2" s="269"/>
      <c r="P2" s="269"/>
      <c r="Q2" s="270"/>
    </row>
    <row r="3" spans="1:17" ht="51" customHeight="1">
      <c r="A3" s="258" t="s">
        <v>253</v>
      </c>
      <c r="B3" s="259"/>
      <c r="C3" s="259"/>
      <c r="D3" s="259"/>
      <c r="E3" s="259"/>
      <c r="F3" s="259"/>
      <c r="G3" s="259"/>
      <c r="H3" s="259"/>
      <c r="I3" s="259"/>
      <c r="J3" s="259"/>
      <c r="K3" s="259"/>
      <c r="L3" s="259"/>
      <c r="M3" s="259"/>
      <c r="N3" s="259"/>
      <c r="O3" s="259"/>
      <c r="P3" s="259"/>
      <c r="Q3" s="260"/>
    </row>
    <row r="4" spans="1:17">
      <c r="A4" s="261" t="s">
        <v>409</v>
      </c>
      <c r="B4" s="262"/>
      <c r="C4" s="262"/>
      <c r="D4" s="262"/>
      <c r="E4" s="262"/>
      <c r="F4" s="262"/>
      <c r="G4" s="262"/>
      <c r="H4" s="262"/>
      <c r="I4" s="262"/>
      <c r="J4" s="262"/>
      <c r="K4" s="262"/>
      <c r="L4" s="262"/>
      <c r="M4" s="262"/>
      <c r="N4" s="262"/>
      <c r="O4" s="262"/>
      <c r="P4" s="262"/>
      <c r="Q4" s="263"/>
    </row>
    <row r="5" spans="1:17">
      <c r="A5" s="264"/>
      <c r="B5" s="262"/>
      <c r="C5" s="262"/>
      <c r="D5" s="262"/>
      <c r="E5" s="262"/>
      <c r="F5" s="262"/>
      <c r="G5" s="262"/>
      <c r="H5" s="262"/>
      <c r="I5" s="262"/>
      <c r="J5" s="262"/>
      <c r="K5" s="262"/>
      <c r="L5" s="262"/>
      <c r="M5" s="262"/>
      <c r="N5" s="262"/>
      <c r="O5" s="262"/>
      <c r="P5" s="262"/>
      <c r="Q5" s="263"/>
    </row>
    <row r="6" spans="1:17">
      <c r="A6" s="264"/>
      <c r="B6" s="262"/>
      <c r="C6" s="262"/>
      <c r="D6" s="262"/>
      <c r="E6" s="262"/>
      <c r="F6" s="262"/>
      <c r="G6" s="262"/>
      <c r="H6" s="262"/>
      <c r="I6" s="262"/>
      <c r="J6" s="262"/>
      <c r="K6" s="262"/>
      <c r="L6" s="262"/>
      <c r="M6" s="262"/>
      <c r="N6" s="262"/>
      <c r="O6" s="262"/>
      <c r="P6" s="262"/>
      <c r="Q6" s="263"/>
    </row>
    <row r="7" spans="1:17">
      <c r="A7" s="264"/>
      <c r="B7" s="262"/>
      <c r="C7" s="262"/>
      <c r="D7" s="262"/>
      <c r="E7" s="262"/>
      <c r="F7" s="262"/>
      <c r="G7" s="262"/>
      <c r="H7" s="262"/>
      <c r="I7" s="262"/>
      <c r="J7" s="262"/>
      <c r="K7" s="262"/>
      <c r="L7" s="262"/>
      <c r="M7" s="262"/>
      <c r="N7" s="262"/>
      <c r="O7" s="262"/>
      <c r="P7" s="262"/>
      <c r="Q7" s="263"/>
    </row>
    <row r="8" spans="1:17">
      <c r="A8" s="264"/>
      <c r="B8" s="262"/>
      <c r="C8" s="262"/>
      <c r="D8" s="262"/>
      <c r="E8" s="262"/>
      <c r="F8" s="262"/>
      <c r="G8" s="262"/>
      <c r="H8" s="262"/>
      <c r="I8" s="262"/>
      <c r="J8" s="262"/>
      <c r="K8" s="262"/>
      <c r="L8" s="262"/>
      <c r="M8" s="262"/>
      <c r="N8" s="262"/>
      <c r="O8" s="262"/>
      <c r="P8" s="262"/>
      <c r="Q8" s="263"/>
    </row>
    <row r="9" spans="1:17">
      <c r="A9" s="264"/>
      <c r="B9" s="262"/>
      <c r="C9" s="262"/>
      <c r="D9" s="262"/>
      <c r="E9" s="262"/>
      <c r="F9" s="262"/>
      <c r="G9" s="262"/>
      <c r="H9" s="262"/>
      <c r="I9" s="262"/>
      <c r="J9" s="262"/>
      <c r="K9" s="262"/>
      <c r="L9" s="262"/>
      <c r="M9" s="262"/>
      <c r="N9" s="262"/>
      <c r="O9" s="262"/>
      <c r="P9" s="262"/>
      <c r="Q9" s="263"/>
    </row>
    <row r="10" spans="1:17">
      <c r="A10" s="264"/>
      <c r="B10" s="262"/>
      <c r="C10" s="262"/>
      <c r="D10" s="262"/>
      <c r="E10" s="262"/>
      <c r="F10" s="262"/>
      <c r="G10" s="262"/>
      <c r="H10" s="262"/>
      <c r="I10" s="262"/>
      <c r="J10" s="262"/>
      <c r="K10" s="262"/>
      <c r="L10" s="262"/>
      <c r="M10" s="262"/>
      <c r="N10" s="262"/>
      <c r="O10" s="262"/>
      <c r="P10" s="262"/>
      <c r="Q10" s="263"/>
    </row>
    <row r="11" spans="1:17">
      <c r="A11" s="264"/>
      <c r="B11" s="262"/>
      <c r="C11" s="262"/>
      <c r="D11" s="262"/>
      <c r="E11" s="262"/>
      <c r="F11" s="262"/>
      <c r="G11" s="262"/>
      <c r="H11" s="262"/>
      <c r="I11" s="262"/>
      <c r="J11" s="262"/>
      <c r="K11" s="262"/>
      <c r="L11" s="262"/>
      <c r="M11" s="262"/>
      <c r="N11" s="262"/>
      <c r="O11" s="262"/>
      <c r="P11" s="262"/>
      <c r="Q11" s="263"/>
    </row>
    <row r="12" spans="1:17">
      <c r="A12" s="264"/>
      <c r="B12" s="262"/>
      <c r="C12" s="262"/>
      <c r="D12" s="262"/>
      <c r="E12" s="262"/>
      <c r="F12" s="262"/>
      <c r="G12" s="262"/>
      <c r="H12" s="262"/>
      <c r="I12" s="262"/>
      <c r="J12" s="262"/>
      <c r="K12" s="262"/>
      <c r="L12" s="262"/>
      <c r="M12" s="262"/>
      <c r="N12" s="262"/>
      <c r="O12" s="262"/>
      <c r="P12" s="262"/>
      <c r="Q12" s="263"/>
    </row>
    <row r="13" spans="1:17">
      <c r="A13" s="264"/>
      <c r="B13" s="262"/>
      <c r="C13" s="262"/>
      <c r="D13" s="262"/>
      <c r="E13" s="262"/>
      <c r="F13" s="262"/>
      <c r="G13" s="262"/>
      <c r="H13" s="262"/>
      <c r="I13" s="262"/>
      <c r="J13" s="262"/>
      <c r="K13" s="262"/>
      <c r="L13" s="262"/>
      <c r="M13" s="262"/>
      <c r="N13" s="262"/>
      <c r="O13" s="262"/>
      <c r="P13" s="262"/>
      <c r="Q13" s="263"/>
    </row>
    <row r="14" spans="1:17">
      <c r="A14" s="264"/>
      <c r="B14" s="262"/>
      <c r="C14" s="262"/>
      <c r="D14" s="262"/>
      <c r="E14" s="262"/>
      <c r="F14" s="262"/>
      <c r="G14" s="262"/>
      <c r="H14" s="262"/>
      <c r="I14" s="262"/>
      <c r="J14" s="262"/>
      <c r="K14" s="262"/>
      <c r="L14" s="262"/>
      <c r="M14" s="262"/>
      <c r="N14" s="262"/>
      <c r="O14" s="262"/>
      <c r="P14" s="262"/>
      <c r="Q14" s="263"/>
    </row>
    <row r="15" spans="1:17">
      <c r="A15" s="264"/>
      <c r="B15" s="262"/>
      <c r="C15" s="262"/>
      <c r="D15" s="262"/>
      <c r="E15" s="262"/>
      <c r="F15" s="262"/>
      <c r="G15" s="262"/>
      <c r="H15" s="262"/>
      <c r="I15" s="262"/>
      <c r="J15" s="262"/>
      <c r="K15" s="262"/>
      <c r="L15" s="262"/>
      <c r="M15" s="262"/>
      <c r="N15" s="262"/>
      <c r="O15" s="262"/>
      <c r="P15" s="262"/>
      <c r="Q15" s="263"/>
    </row>
    <row r="16" spans="1:17" ht="15.75" thickBot="1">
      <c r="A16" s="265"/>
      <c r="B16" s="266"/>
      <c r="C16" s="266"/>
      <c r="D16" s="266"/>
      <c r="E16" s="266"/>
      <c r="F16" s="266"/>
      <c r="G16" s="266"/>
      <c r="H16" s="266"/>
      <c r="I16" s="266"/>
      <c r="J16" s="266"/>
      <c r="K16" s="266"/>
      <c r="L16" s="266"/>
      <c r="M16" s="266"/>
      <c r="N16" s="266"/>
      <c r="O16" s="266"/>
      <c r="P16" s="266"/>
      <c r="Q16" s="267"/>
    </row>
    <row r="17" spans="1:17">
      <c r="A17" s="268" t="s">
        <v>251</v>
      </c>
      <c r="B17" s="269"/>
      <c r="C17" s="269"/>
      <c r="D17" s="269"/>
      <c r="E17" s="269"/>
      <c r="F17" s="269"/>
      <c r="G17" s="269"/>
      <c r="H17" s="269"/>
      <c r="I17" s="269"/>
      <c r="J17" s="269"/>
      <c r="K17" s="269"/>
      <c r="L17" s="269"/>
      <c r="M17" s="269"/>
      <c r="N17" s="269"/>
      <c r="O17" s="269"/>
      <c r="P17" s="269"/>
      <c r="Q17" s="270"/>
    </row>
    <row r="18" spans="1:17" ht="31.5" customHeight="1">
      <c r="A18" s="258" t="s">
        <v>249</v>
      </c>
      <c r="B18" s="280"/>
      <c r="C18" s="280"/>
      <c r="D18" s="280"/>
      <c r="E18" s="280"/>
      <c r="F18" s="280"/>
      <c r="G18" s="280"/>
      <c r="H18" s="280"/>
      <c r="I18" s="280"/>
      <c r="J18" s="280"/>
      <c r="K18" s="280"/>
      <c r="L18" s="280"/>
      <c r="M18" s="280"/>
      <c r="N18" s="280"/>
      <c r="O18" s="280"/>
      <c r="P18" s="280"/>
      <c r="Q18" s="281"/>
    </row>
    <row r="19" spans="1:17">
      <c r="A19" s="285" t="s">
        <v>394</v>
      </c>
      <c r="B19" s="286"/>
      <c r="C19" s="286"/>
      <c r="D19" s="286"/>
      <c r="E19" s="286"/>
      <c r="F19" s="286"/>
      <c r="G19" s="286"/>
      <c r="H19" s="286"/>
      <c r="I19" s="286"/>
      <c r="J19" s="286"/>
      <c r="K19" s="286"/>
      <c r="L19" s="286"/>
      <c r="M19" s="286"/>
      <c r="N19" s="286"/>
      <c r="O19" s="286"/>
      <c r="P19" s="286"/>
      <c r="Q19" s="287"/>
    </row>
    <row r="20" spans="1:17">
      <c r="A20" s="288"/>
      <c r="B20" s="286"/>
      <c r="C20" s="286"/>
      <c r="D20" s="286"/>
      <c r="E20" s="286"/>
      <c r="F20" s="286"/>
      <c r="G20" s="286"/>
      <c r="H20" s="286"/>
      <c r="I20" s="286"/>
      <c r="J20" s="286"/>
      <c r="K20" s="286"/>
      <c r="L20" s="286"/>
      <c r="M20" s="286"/>
      <c r="N20" s="286"/>
      <c r="O20" s="286"/>
      <c r="P20" s="286"/>
      <c r="Q20" s="287"/>
    </row>
    <row r="21" spans="1:17">
      <c r="A21" s="288"/>
      <c r="B21" s="286"/>
      <c r="C21" s="286"/>
      <c r="D21" s="286"/>
      <c r="E21" s="286"/>
      <c r="F21" s="286"/>
      <c r="G21" s="286"/>
      <c r="H21" s="286"/>
      <c r="I21" s="286"/>
      <c r="J21" s="286"/>
      <c r="K21" s="286"/>
      <c r="L21" s="286"/>
      <c r="M21" s="286"/>
      <c r="N21" s="286"/>
      <c r="O21" s="286"/>
      <c r="P21" s="286"/>
      <c r="Q21" s="287"/>
    </row>
    <row r="22" spans="1:17">
      <c r="A22" s="288"/>
      <c r="B22" s="286"/>
      <c r="C22" s="286"/>
      <c r="D22" s="286"/>
      <c r="E22" s="286"/>
      <c r="F22" s="286"/>
      <c r="G22" s="286"/>
      <c r="H22" s="286"/>
      <c r="I22" s="286"/>
      <c r="J22" s="286"/>
      <c r="K22" s="286"/>
      <c r="L22" s="286"/>
      <c r="M22" s="286"/>
      <c r="N22" s="286"/>
      <c r="O22" s="286"/>
      <c r="P22" s="286"/>
      <c r="Q22" s="287"/>
    </row>
    <row r="23" spans="1:17">
      <c r="A23" s="288"/>
      <c r="B23" s="286"/>
      <c r="C23" s="286"/>
      <c r="D23" s="286"/>
      <c r="E23" s="286"/>
      <c r="F23" s="286"/>
      <c r="G23" s="286"/>
      <c r="H23" s="286"/>
      <c r="I23" s="286"/>
      <c r="J23" s="286"/>
      <c r="K23" s="286"/>
      <c r="L23" s="286"/>
      <c r="M23" s="286"/>
      <c r="N23" s="286"/>
      <c r="O23" s="286"/>
      <c r="P23" s="286"/>
      <c r="Q23" s="287"/>
    </row>
    <row r="24" spans="1:17">
      <c r="A24" s="288"/>
      <c r="B24" s="286"/>
      <c r="C24" s="286"/>
      <c r="D24" s="286"/>
      <c r="E24" s="286"/>
      <c r="F24" s="286"/>
      <c r="G24" s="286"/>
      <c r="H24" s="286"/>
      <c r="I24" s="286"/>
      <c r="J24" s="286"/>
      <c r="K24" s="286"/>
      <c r="L24" s="286"/>
      <c r="M24" s="286"/>
      <c r="N24" s="286"/>
      <c r="O24" s="286"/>
      <c r="P24" s="286"/>
      <c r="Q24" s="287"/>
    </row>
    <row r="25" spans="1:17">
      <c r="A25" s="288"/>
      <c r="B25" s="286"/>
      <c r="C25" s="286"/>
      <c r="D25" s="286"/>
      <c r="E25" s="286"/>
      <c r="F25" s="286"/>
      <c r="G25" s="286"/>
      <c r="H25" s="286"/>
      <c r="I25" s="286"/>
      <c r="J25" s="286"/>
      <c r="K25" s="286"/>
      <c r="L25" s="286"/>
      <c r="M25" s="286"/>
      <c r="N25" s="286"/>
      <c r="O25" s="286"/>
      <c r="P25" s="286"/>
      <c r="Q25" s="287"/>
    </row>
    <row r="26" spans="1:17">
      <c r="A26" s="288"/>
      <c r="B26" s="286"/>
      <c r="C26" s="286"/>
      <c r="D26" s="286"/>
      <c r="E26" s="286"/>
      <c r="F26" s="286"/>
      <c r="G26" s="286"/>
      <c r="H26" s="286"/>
      <c r="I26" s="286"/>
      <c r="J26" s="286"/>
      <c r="K26" s="286"/>
      <c r="L26" s="286"/>
      <c r="M26" s="286"/>
      <c r="N26" s="286"/>
      <c r="O26" s="286"/>
      <c r="P26" s="286"/>
      <c r="Q26" s="287"/>
    </row>
    <row r="27" spans="1:17">
      <c r="A27" s="288"/>
      <c r="B27" s="286"/>
      <c r="C27" s="286"/>
      <c r="D27" s="286"/>
      <c r="E27" s="286"/>
      <c r="F27" s="286"/>
      <c r="G27" s="286"/>
      <c r="H27" s="286"/>
      <c r="I27" s="286"/>
      <c r="J27" s="286"/>
      <c r="K27" s="286"/>
      <c r="L27" s="286"/>
      <c r="M27" s="286"/>
      <c r="N27" s="286"/>
      <c r="O27" s="286"/>
      <c r="P27" s="286"/>
      <c r="Q27" s="287"/>
    </row>
    <row r="28" spans="1:17">
      <c r="A28" s="288"/>
      <c r="B28" s="286"/>
      <c r="C28" s="286"/>
      <c r="D28" s="286"/>
      <c r="E28" s="286"/>
      <c r="F28" s="286"/>
      <c r="G28" s="286"/>
      <c r="H28" s="286"/>
      <c r="I28" s="286"/>
      <c r="J28" s="286"/>
      <c r="K28" s="286"/>
      <c r="L28" s="286"/>
      <c r="M28" s="286"/>
      <c r="N28" s="286"/>
      <c r="O28" s="286"/>
      <c r="P28" s="286"/>
      <c r="Q28" s="287"/>
    </row>
    <row r="29" spans="1:17">
      <c r="A29" s="288"/>
      <c r="B29" s="286"/>
      <c r="C29" s="286"/>
      <c r="D29" s="286"/>
      <c r="E29" s="286"/>
      <c r="F29" s="286"/>
      <c r="G29" s="286"/>
      <c r="H29" s="286"/>
      <c r="I29" s="286"/>
      <c r="J29" s="286"/>
      <c r="K29" s="286"/>
      <c r="L29" s="286"/>
      <c r="M29" s="286"/>
      <c r="N29" s="286"/>
      <c r="O29" s="286"/>
      <c r="P29" s="286"/>
      <c r="Q29" s="287"/>
    </row>
    <row r="30" spans="1:17">
      <c r="A30" s="288"/>
      <c r="B30" s="286"/>
      <c r="C30" s="286"/>
      <c r="D30" s="286"/>
      <c r="E30" s="286"/>
      <c r="F30" s="286"/>
      <c r="G30" s="286"/>
      <c r="H30" s="286"/>
      <c r="I30" s="286"/>
      <c r="J30" s="286"/>
      <c r="K30" s="286"/>
      <c r="L30" s="286"/>
      <c r="M30" s="286"/>
      <c r="N30" s="286"/>
      <c r="O30" s="286"/>
      <c r="P30" s="286"/>
      <c r="Q30" s="287"/>
    </row>
    <row r="31" spans="1:17" ht="15.75" thickBot="1">
      <c r="A31" s="289"/>
      <c r="B31" s="290"/>
      <c r="C31" s="290"/>
      <c r="D31" s="290"/>
      <c r="E31" s="290"/>
      <c r="F31" s="290"/>
      <c r="G31" s="290"/>
      <c r="H31" s="290"/>
      <c r="I31" s="290"/>
      <c r="J31" s="290"/>
      <c r="K31" s="290"/>
      <c r="L31" s="290"/>
      <c r="M31" s="290"/>
      <c r="N31" s="290"/>
      <c r="O31" s="290"/>
      <c r="P31" s="290"/>
      <c r="Q31" s="291"/>
    </row>
    <row r="32" spans="1:17">
      <c r="A32" s="268" t="s">
        <v>252</v>
      </c>
      <c r="B32" s="269"/>
      <c r="C32" s="269"/>
      <c r="D32" s="269"/>
      <c r="E32" s="269"/>
      <c r="F32" s="269"/>
      <c r="G32" s="269"/>
      <c r="H32" s="269"/>
      <c r="I32" s="269"/>
      <c r="J32" s="269"/>
      <c r="K32" s="269"/>
      <c r="L32" s="269"/>
      <c r="M32" s="269"/>
      <c r="N32" s="269"/>
      <c r="O32" s="269"/>
      <c r="P32" s="269"/>
      <c r="Q32" s="270"/>
    </row>
    <row r="33" spans="1:17" ht="20.25" customHeight="1">
      <c r="A33" s="258" t="s">
        <v>247</v>
      </c>
      <c r="B33" s="259"/>
      <c r="C33" s="259"/>
      <c r="D33" s="259"/>
      <c r="E33" s="259"/>
      <c r="F33" s="259"/>
      <c r="G33" s="259"/>
      <c r="H33" s="259"/>
      <c r="I33" s="259"/>
      <c r="J33" s="259"/>
      <c r="K33" s="259"/>
      <c r="L33" s="259"/>
      <c r="M33" s="259"/>
      <c r="N33" s="259"/>
      <c r="O33" s="259"/>
      <c r="P33" s="259"/>
      <c r="Q33" s="260"/>
    </row>
    <row r="34" spans="1:17">
      <c r="A34" s="261" t="s">
        <v>407</v>
      </c>
      <c r="B34" s="262"/>
      <c r="C34" s="262"/>
      <c r="D34" s="262"/>
      <c r="E34" s="262"/>
      <c r="F34" s="262"/>
      <c r="G34" s="262"/>
      <c r="H34" s="262"/>
      <c r="I34" s="262"/>
      <c r="J34" s="262"/>
      <c r="K34" s="262"/>
      <c r="L34" s="262"/>
      <c r="M34" s="262"/>
      <c r="N34" s="262"/>
      <c r="O34" s="262"/>
      <c r="P34" s="262"/>
      <c r="Q34" s="263"/>
    </row>
    <row r="35" spans="1:17">
      <c r="A35" s="264"/>
      <c r="B35" s="262"/>
      <c r="C35" s="262"/>
      <c r="D35" s="262"/>
      <c r="E35" s="262"/>
      <c r="F35" s="262"/>
      <c r="G35" s="262"/>
      <c r="H35" s="262"/>
      <c r="I35" s="262"/>
      <c r="J35" s="262"/>
      <c r="K35" s="262"/>
      <c r="L35" s="262"/>
      <c r="M35" s="262"/>
      <c r="N35" s="262"/>
      <c r="O35" s="262"/>
      <c r="P35" s="262"/>
      <c r="Q35" s="263"/>
    </row>
    <row r="36" spans="1:17">
      <c r="A36" s="264"/>
      <c r="B36" s="262"/>
      <c r="C36" s="262"/>
      <c r="D36" s="262"/>
      <c r="E36" s="262"/>
      <c r="F36" s="262"/>
      <c r="G36" s="262"/>
      <c r="H36" s="262"/>
      <c r="I36" s="262"/>
      <c r="J36" s="262"/>
      <c r="K36" s="262"/>
      <c r="L36" s="262"/>
      <c r="M36" s="262"/>
      <c r="N36" s="262"/>
      <c r="O36" s="262"/>
      <c r="P36" s="262"/>
      <c r="Q36" s="263"/>
    </row>
    <row r="37" spans="1:17">
      <c r="A37" s="264"/>
      <c r="B37" s="262"/>
      <c r="C37" s="262"/>
      <c r="D37" s="262"/>
      <c r="E37" s="262"/>
      <c r="F37" s="262"/>
      <c r="G37" s="262"/>
      <c r="H37" s="262"/>
      <c r="I37" s="262"/>
      <c r="J37" s="262"/>
      <c r="K37" s="262"/>
      <c r="L37" s="262"/>
      <c r="M37" s="262"/>
      <c r="N37" s="262"/>
      <c r="O37" s="262"/>
      <c r="P37" s="262"/>
      <c r="Q37" s="263"/>
    </row>
    <row r="38" spans="1:17">
      <c r="A38" s="264"/>
      <c r="B38" s="262"/>
      <c r="C38" s="262"/>
      <c r="D38" s="262"/>
      <c r="E38" s="262"/>
      <c r="F38" s="262"/>
      <c r="G38" s="262"/>
      <c r="H38" s="262"/>
      <c r="I38" s="262"/>
      <c r="J38" s="262"/>
      <c r="K38" s="262"/>
      <c r="L38" s="262"/>
      <c r="M38" s="262"/>
      <c r="N38" s="262"/>
      <c r="O38" s="262"/>
      <c r="P38" s="262"/>
      <c r="Q38" s="263"/>
    </row>
    <row r="39" spans="1:17">
      <c r="A39" s="264"/>
      <c r="B39" s="262"/>
      <c r="C39" s="262"/>
      <c r="D39" s="262"/>
      <c r="E39" s="262"/>
      <c r="F39" s="262"/>
      <c r="G39" s="262"/>
      <c r="H39" s="262"/>
      <c r="I39" s="262"/>
      <c r="J39" s="262"/>
      <c r="K39" s="262"/>
      <c r="L39" s="262"/>
      <c r="M39" s="262"/>
      <c r="N39" s="262"/>
      <c r="O39" s="262"/>
      <c r="P39" s="262"/>
      <c r="Q39" s="263"/>
    </row>
    <row r="40" spans="1:17">
      <c r="A40" s="264"/>
      <c r="B40" s="262"/>
      <c r="C40" s="262"/>
      <c r="D40" s="262"/>
      <c r="E40" s="262"/>
      <c r="F40" s="262"/>
      <c r="G40" s="262"/>
      <c r="H40" s="262"/>
      <c r="I40" s="262"/>
      <c r="J40" s="262"/>
      <c r="K40" s="262"/>
      <c r="L40" s="262"/>
      <c r="M40" s="262"/>
      <c r="N40" s="262"/>
      <c r="O40" s="262"/>
      <c r="P40" s="262"/>
      <c r="Q40" s="263"/>
    </row>
    <row r="41" spans="1:17">
      <c r="A41" s="264"/>
      <c r="B41" s="262"/>
      <c r="C41" s="262"/>
      <c r="D41" s="262"/>
      <c r="E41" s="262"/>
      <c r="F41" s="262"/>
      <c r="G41" s="262"/>
      <c r="H41" s="262"/>
      <c r="I41" s="262"/>
      <c r="J41" s="262"/>
      <c r="K41" s="262"/>
      <c r="L41" s="262"/>
      <c r="M41" s="262"/>
      <c r="N41" s="262"/>
      <c r="O41" s="262"/>
      <c r="P41" s="262"/>
      <c r="Q41" s="263"/>
    </row>
    <row r="42" spans="1:17">
      <c r="A42" s="264"/>
      <c r="B42" s="262"/>
      <c r="C42" s="262"/>
      <c r="D42" s="262"/>
      <c r="E42" s="262"/>
      <c r="F42" s="262"/>
      <c r="G42" s="262"/>
      <c r="H42" s="262"/>
      <c r="I42" s="262"/>
      <c r="J42" s="262"/>
      <c r="K42" s="262"/>
      <c r="L42" s="262"/>
      <c r="M42" s="262"/>
      <c r="N42" s="262"/>
      <c r="O42" s="262"/>
      <c r="P42" s="262"/>
      <c r="Q42" s="263"/>
    </row>
    <row r="43" spans="1:17">
      <c r="A43" s="264"/>
      <c r="B43" s="262"/>
      <c r="C43" s="262"/>
      <c r="D43" s="262"/>
      <c r="E43" s="262"/>
      <c r="F43" s="262"/>
      <c r="G43" s="262"/>
      <c r="H43" s="262"/>
      <c r="I43" s="262"/>
      <c r="J43" s="262"/>
      <c r="K43" s="262"/>
      <c r="L43" s="262"/>
      <c r="M43" s="262"/>
      <c r="N43" s="262"/>
      <c r="O43" s="262"/>
      <c r="P43" s="262"/>
      <c r="Q43" s="263"/>
    </row>
    <row r="44" spans="1:17">
      <c r="A44" s="264"/>
      <c r="B44" s="262"/>
      <c r="C44" s="262"/>
      <c r="D44" s="262"/>
      <c r="E44" s="262"/>
      <c r="F44" s="262"/>
      <c r="G44" s="262"/>
      <c r="H44" s="262"/>
      <c r="I44" s="262"/>
      <c r="J44" s="262"/>
      <c r="K44" s="262"/>
      <c r="L44" s="262"/>
      <c r="M44" s="262"/>
      <c r="N44" s="262"/>
      <c r="O44" s="262"/>
      <c r="P44" s="262"/>
      <c r="Q44" s="263"/>
    </row>
    <row r="45" spans="1:17">
      <c r="A45" s="264"/>
      <c r="B45" s="262"/>
      <c r="C45" s="262"/>
      <c r="D45" s="262"/>
      <c r="E45" s="262"/>
      <c r="F45" s="262"/>
      <c r="G45" s="262"/>
      <c r="H45" s="262"/>
      <c r="I45" s="262"/>
      <c r="J45" s="262"/>
      <c r="K45" s="262"/>
      <c r="L45" s="262"/>
      <c r="M45" s="262"/>
      <c r="N45" s="262"/>
      <c r="O45" s="262"/>
      <c r="P45" s="262"/>
      <c r="Q45" s="263"/>
    </row>
    <row r="46" spans="1:17" ht="15.75" thickBot="1">
      <c r="A46" s="265"/>
      <c r="B46" s="266"/>
      <c r="C46" s="266"/>
      <c r="D46" s="266"/>
      <c r="E46" s="266"/>
      <c r="F46" s="266"/>
      <c r="G46" s="266"/>
      <c r="H46" s="266"/>
      <c r="I46" s="266"/>
      <c r="J46" s="266"/>
      <c r="K46" s="266"/>
      <c r="L46" s="266"/>
      <c r="M46" s="266"/>
      <c r="N46" s="266"/>
      <c r="O46" s="266"/>
      <c r="P46" s="266"/>
      <c r="Q46" s="267"/>
    </row>
    <row r="47" spans="1:17" s="17" customFormat="1" ht="15" customHeight="1">
      <c r="A47" s="282" t="s">
        <v>264</v>
      </c>
      <c r="B47" s="283"/>
      <c r="C47" s="283"/>
      <c r="D47" s="283"/>
      <c r="E47" s="283"/>
      <c r="F47" s="283"/>
      <c r="G47" s="283"/>
      <c r="H47" s="283"/>
      <c r="I47" s="283"/>
      <c r="J47" s="283"/>
      <c r="K47" s="283"/>
      <c r="L47" s="283"/>
      <c r="M47" s="283"/>
      <c r="N47" s="283"/>
      <c r="O47" s="283"/>
      <c r="P47" s="283"/>
      <c r="Q47" s="284"/>
    </row>
    <row r="48" spans="1:17" s="17" customFormat="1" ht="20.25" customHeight="1">
      <c r="A48" s="258" t="s">
        <v>248</v>
      </c>
      <c r="B48" s="259"/>
      <c r="C48" s="259"/>
      <c r="D48" s="259"/>
      <c r="E48" s="259"/>
      <c r="F48" s="259"/>
      <c r="G48" s="259"/>
      <c r="H48" s="259"/>
      <c r="I48" s="259"/>
      <c r="J48" s="259"/>
      <c r="K48" s="259"/>
      <c r="L48" s="259"/>
      <c r="M48" s="259"/>
      <c r="N48" s="259"/>
      <c r="O48" s="259"/>
      <c r="P48" s="259"/>
      <c r="Q48" s="260"/>
    </row>
    <row r="49" spans="1:17" ht="16.5" customHeight="1">
      <c r="A49" s="274" t="s">
        <v>389</v>
      </c>
      <c r="B49" s="275"/>
      <c r="C49" s="275"/>
      <c r="D49" s="275"/>
      <c r="E49" s="275"/>
      <c r="F49" s="275"/>
      <c r="G49" s="275"/>
      <c r="H49" s="275"/>
      <c r="I49" s="275"/>
      <c r="J49" s="275"/>
      <c r="K49" s="275"/>
      <c r="L49" s="275"/>
      <c r="M49" s="275"/>
      <c r="N49" s="275"/>
      <c r="O49" s="275"/>
      <c r="P49" s="275"/>
      <c r="Q49" s="276"/>
    </row>
    <row r="50" spans="1:17">
      <c r="A50" s="274"/>
      <c r="B50" s="275"/>
      <c r="C50" s="275"/>
      <c r="D50" s="275"/>
      <c r="E50" s="275"/>
      <c r="F50" s="275"/>
      <c r="G50" s="275"/>
      <c r="H50" s="275"/>
      <c r="I50" s="275"/>
      <c r="J50" s="275"/>
      <c r="K50" s="275"/>
      <c r="L50" s="275"/>
      <c r="M50" s="275"/>
      <c r="N50" s="275"/>
      <c r="O50" s="275"/>
      <c r="P50" s="275"/>
      <c r="Q50" s="276"/>
    </row>
    <row r="51" spans="1:17">
      <c r="A51" s="274"/>
      <c r="B51" s="275"/>
      <c r="C51" s="275"/>
      <c r="D51" s="275"/>
      <c r="E51" s="275"/>
      <c r="F51" s="275"/>
      <c r="G51" s="275"/>
      <c r="H51" s="275"/>
      <c r="I51" s="275"/>
      <c r="J51" s="275"/>
      <c r="K51" s="275"/>
      <c r="L51" s="275"/>
      <c r="M51" s="275"/>
      <c r="N51" s="275"/>
      <c r="O51" s="275"/>
      <c r="P51" s="275"/>
      <c r="Q51" s="276"/>
    </row>
    <row r="52" spans="1:17">
      <c r="A52" s="274"/>
      <c r="B52" s="275"/>
      <c r="C52" s="275"/>
      <c r="D52" s="275"/>
      <c r="E52" s="275"/>
      <c r="F52" s="275"/>
      <c r="G52" s="275"/>
      <c r="H52" s="275"/>
      <c r="I52" s="275"/>
      <c r="J52" s="275"/>
      <c r="K52" s="275"/>
      <c r="L52" s="275"/>
      <c r="M52" s="275"/>
      <c r="N52" s="275"/>
      <c r="O52" s="275"/>
      <c r="P52" s="275"/>
      <c r="Q52" s="276"/>
    </row>
    <row r="53" spans="1:17">
      <c r="A53" s="274"/>
      <c r="B53" s="275"/>
      <c r="C53" s="275"/>
      <c r="D53" s="275"/>
      <c r="E53" s="275"/>
      <c r="F53" s="275"/>
      <c r="G53" s="275"/>
      <c r="H53" s="275"/>
      <c r="I53" s="275"/>
      <c r="J53" s="275"/>
      <c r="K53" s="275"/>
      <c r="L53" s="275"/>
      <c r="M53" s="275"/>
      <c r="N53" s="275"/>
      <c r="O53" s="275"/>
      <c r="P53" s="275"/>
      <c r="Q53" s="276"/>
    </row>
    <row r="54" spans="1:17">
      <c r="A54" s="274"/>
      <c r="B54" s="275"/>
      <c r="C54" s="275"/>
      <c r="D54" s="275"/>
      <c r="E54" s="275"/>
      <c r="F54" s="275"/>
      <c r="G54" s="275"/>
      <c r="H54" s="275"/>
      <c r="I54" s="275"/>
      <c r="J54" s="275"/>
      <c r="K54" s="275"/>
      <c r="L54" s="275"/>
      <c r="M54" s="275"/>
      <c r="N54" s="275"/>
      <c r="O54" s="275"/>
      <c r="P54" s="275"/>
      <c r="Q54" s="276"/>
    </row>
    <row r="55" spans="1:17">
      <c r="A55" s="274"/>
      <c r="B55" s="275"/>
      <c r="C55" s="275"/>
      <c r="D55" s="275"/>
      <c r="E55" s="275"/>
      <c r="F55" s="275"/>
      <c r="G55" s="275"/>
      <c r="H55" s="275"/>
      <c r="I55" s="275"/>
      <c r="J55" s="275"/>
      <c r="K55" s="275"/>
      <c r="L55" s="275"/>
      <c r="M55" s="275"/>
      <c r="N55" s="275"/>
      <c r="O55" s="275"/>
      <c r="P55" s="275"/>
      <c r="Q55" s="276"/>
    </row>
    <row r="56" spans="1:17">
      <c r="A56" s="274"/>
      <c r="B56" s="275"/>
      <c r="C56" s="275"/>
      <c r="D56" s="275"/>
      <c r="E56" s="275"/>
      <c r="F56" s="275"/>
      <c r="G56" s="275"/>
      <c r="H56" s="275"/>
      <c r="I56" s="275"/>
      <c r="J56" s="275"/>
      <c r="K56" s="275"/>
      <c r="L56" s="275"/>
      <c r="M56" s="275"/>
      <c r="N56" s="275"/>
      <c r="O56" s="275"/>
      <c r="P56" s="275"/>
      <c r="Q56" s="276"/>
    </row>
    <row r="57" spans="1:17">
      <c r="A57" s="274"/>
      <c r="B57" s="275"/>
      <c r="C57" s="275"/>
      <c r="D57" s="275"/>
      <c r="E57" s="275"/>
      <c r="F57" s="275"/>
      <c r="G57" s="275"/>
      <c r="H57" s="275"/>
      <c r="I57" s="275"/>
      <c r="J57" s="275"/>
      <c r="K57" s="275"/>
      <c r="L57" s="275"/>
      <c r="M57" s="275"/>
      <c r="N57" s="275"/>
      <c r="O57" s="275"/>
      <c r="P57" s="275"/>
      <c r="Q57" s="276"/>
    </row>
    <row r="58" spans="1:17">
      <c r="A58" s="274"/>
      <c r="B58" s="275"/>
      <c r="C58" s="275"/>
      <c r="D58" s="275"/>
      <c r="E58" s="275"/>
      <c r="F58" s="275"/>
      <c r="G58" s="275"/>
      <c r="H58" s="275"/>
      <c r="I58" s="275"/>
      <c r="J58" s="275"/>
      <c r="K58" s="275"/>
      <c r="L58" s="275"/>
      <c r="M58" s="275"/>
      <c r="N58" s="275"/>
      <c r="O58" s="275"/>
      <c r="P58" s="275"/>
      <c r="Q58" s="276"/>
    </row>
    <row r="59" spans="1:17">
      <c r="A59" s="274"/>
      <c r="B59" s="275"/>
      <c r="C59" s="275"/>
      <c r="D59" s="275"/>
      <c r="E59" s="275"/>
      <c r="F59" s="275"/>
      <c r="G59" s="275"/>
      <c r="H59" s="275"/>
      <c r="I59" s="275"/>
      <c r="J59" s="275"/>
      <c r="K59" s="275"/>
      <c r="L59" s="275"/>
      <c r="M59" s="275"/>
      <c r="N59" s="275"/>
      <c r="O59" s="275"/>
      <c r="P59" s="275"/>
      <c r="Q59" s="276"/>
    </row>
    <row r="60" spans="1:17">
      <c r="A60" s="274"/>
      <c r="B60" s="275"/>
      <c r="C60" s="275"/>
      <c r="D60" s="275"/>
      <c r="E60" s="275"/>
      <c r="F60" s="275"/>
      <c r="G60" s="275"/>
      <c r="H60" s="275"/>
      <c r="I60" s="275"/>
      <c r="J60" s="275"/>
      <c r="K60" s="275"/>
      <c r="L60" s="275"/>
      <c r="M60" s="275"/>
      <c r="N60" s="275"/>
      <c r="O60" s="275"/>
      <c r="P60" s="275"/>
      <c r="Q60" s="276"/>
    </row>
    <row r="61" spans="1:17" ht="15.75" thickBot="1">
      <c r="A61" s="277"/>
      <c r="B61" s="278"/>
      <c r="C61" s="278"/>
      <c r="D61" s="278"/>
      <c r="E61" s="278"/>
      <c r="F61" s="278"/>
      <c r="G61" s="278"/>
      <c r="H61" s="278"/>
      <c r="I61" s="278"/>
      <c r="J61" s="278"/>
      <c r="K61" s="278"/>
      <c r="L61" s="278"/>
      <c r="M61" s="278"/>
      <c r="N61" s="278"/>
      <c r="O61" s="278"/>
      <c r="P61" s="278"/>
      <c r="Q61" s="279"/>
    </row>
    <row r="62" spans="1:17">
      <c r="A62" s="268" t="s">
        <v>332</v>
      </c>
      <c r="B62" s="269"/>
      <c r="C62" s="269"/>
      <c r="D62" s="269"/>
      <c r="E62" s="269"/>
      <c r="F62" s="269"/>
      <c r="G62" s="269"/>
      <c r="H62" s="269"/>
      <c r="I62" s="269"/>
      <c r="J62" s="269"/>
      <c r="K62" s="269"/>
      <c r="L62" s="269"/>
      <c r="M62" s="269"/>
      <c r="N62" s="269"/>
      <c r="O62" s="269"/>
      <c r="P62" s="269"/>
      <c r="Q62" s="270"/>
    </row>
    <row r="63" spans="1:17" ht="15" customHeight="1">
      <c r="A63" s="271" t="s">
        <v>339</v>
      </c>
      <c r="B63" s="272"/>
      <c r="C63" s="272"/>
      <c r="D63" s="272"/>
      <c r="E63" s="272"/>
      <c r="F63" s="272"/>
      <c r="G63" s="272"/>
      <c r="H63" s="272"/>
      <c r="I63" s="272"/>
      <c r="J63" s="272"/>
      <c r="K63" s="272"/>
      <c r="L63" s="272"/>
      <c r="M63" s="272"/>
      <c r="N63" s="272"/>
      <c r="O63" s="272"/>
      <c r="P63" s="272"/>
      <c r="Q63" s="273"/>
    </row>
    <row r="64" spans="1:17" ht="45">
      <c r="A64" s="36"/>
      <c r="B64" s="69" t="s">
        <v>208</v>
      </c>
      <c r="C64" s="69" t="s">
        <v>209</v>
      </c>
      <c r="D64" s="69" t="s">
        <v>254</v>
      </c>
      <c r="E64" s="37"/>
      <c r="F64" s="37"/>
      <c r="G64" s="37"/>
      <c r="H64" s="38"/>
      <c r="I64" s="38"/>
      <c r="J64" s="38"/>
      <c r="K64" s="38"/>
      <c r="L64" s="38"/>
      <c r="M64" s="38"/>
      <c r="N64" s="38"/>
      <c r="O64" s="38"/>
      <c r="P64" s="38"/>
      <c r="Q64" s="39"/>
    </row>
    <row r="65" spans="1:17">
      <c r="A65" s="36" t="s">
        <v>255</v>
      </c>
      <c r="B65" s="36"/>
      <c r="C65" s="36"/>
      <c r="D65" s="36"/>
      <c r="E65" s="38"/>
      <c r="F65" s="38"/>
      <c r="G65" s="38"/>
      <c r="H65" s="38"/>
      <c r="I65" s="38"/>
      <c r="J65" s="38"/>
      <c r="K65" s="38"/>
      <c r="L65" s="38"/>
      <c r="M65" s="38"/>
      <c r="N65" s="38"/>
      <c r="O65" s="38"/>
      <c r="P65" s="38"/>
      <c r="Q65" s="39"/>
    </row>
    <row r="66" spans="1:17">
      <c r="A66" s="36" t="s">
        <v>256</v>
      </c>
      <c r="B66" s="36"/>
      <c r="C66" s="36"/>
      <c r="D66" s="36"/>
      <c r="E66" s="38"/>
      <c r="F66" s="38"/>
      <c r="G66" s="38"/>
      <c r="H66" s="38"/>
      <c r="I66" s="38"/>
      <c r="J66" s="38"/>
      <c r="K66" s="38"/>
      <c r="L66" s="38"/>
      <c r="M66" s="38"/>
      <c r="N66" s="38"/>
      <c r="O66" s="38"/>
      <c r="P66" s="38"/>
      <c r="Q66" s="39"/>
    </row>
    <row r="67" spans="1:17">
      <c r="A67" s="36" t="s">
        <v>257</v>
      </c>
      <c r="B67" s="36"/>
      <c r="C67" s="36"/>
      <c r="D67" s="36"/>
      <c r="E67" s="38"/>
      <c r="F67" s="38"/>
      <c r="G67" s="38"/>
      <c r="H67" s="38"/>
      <c r="I67" s="38"/>
      <c r="J67" s="38"/>
      <c r="K67" s="38"/>
      <c r="L67" s="38"/>
      <c r="M67" s="38"/>
      <c r="N67" s="38"/>
      <c r="O67" s="38"/>
      <c r="P67" s="38"/>
      <c r="Q67" s="39"/>
    </row>
    <row r="68" spans="1:17">
      <c r="A68" s="36" t="s">
        <v>258</v>
      </c>
      <c r="B68" s="36"/>
      <c r="C68" s="36"/>
      <c r="D68" s="36"/>
      <c r="E68" s="38"/>
      <c r="F68" s="38"/>
      <c r="G68" s="38"/>
      <c r="H68" s="38"/>
      <c r="I68" s="38"/>
      <c r="J68" s="38"/>
      <c r="K68" s="38"/>
      <c r="L68" s="38"/>
      <c r="M68" s="38"/>
      <c r="N68" s="38"/>
      <c r="O68" s="38"/>
      <c r="P68" s="38"/>
      <c r="Q68" s="39"/>
    </row>
    <row r="69" spans="1:17">
      <c r="A69" s="36" t="s">
        <v>259</v>
      </c>
      <c r="B69" s="36"/>
      <c r="C69" s="36"/>
      <c r="D69" s="36"/>
      <c r="E69" s="38"/>
      <c r="F69" s="38"/>
      <c r="G69" s="38"/>
      <c r="H69" s="38"/>
      <c r="I69" s="38"/>
      <c r="J69" s="38"/>
      <c r="K69" s="38"/>
      <c r="L69" s="38"/>
      <c r="M69" s="38"/>
      <c r="N69" s="38"/>
      <c r="O69" s="38"/>
      <c r="P69" s="38"/>
      <c r="Q69" s="39"/>
    </row>
    <row r="70" spans="1:17">
      <c r="A70" s="36" t="s">
        <v>210</v>
      </c>
      <c r="B70" s="25"/>
      <c r="C70" s="40">
        <f>SUM(C65:C69)</f>
        <v>0</v>
      </c>
      <c r="D70" s="25"/>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Z46"/>
  <sheetViews>
    <sheetView topLeftCell="A15" zoomScale="90" zoomScaleNormal="90" workbookViewId="0">
      <selection activeCell="A20" sqref="A20:U32"/>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c r="A1" s="255" t="s">
        <v>334</v>
      </c>
      <c r="B1" s="256"/>
      <c r="C1" s="256"/>
      <c r="D1" s="256"/>
      <c r="E1" s="256"/>
      <c r="F1" s="256"/>
      <c r="G1" s="256"/>
      <c r="H1" s="256"/>
      <c r="I1" s="256"/>
      <c r="J1" s="256"/>
      <c r="K1" s="256"/>
      <c r="L1" s="256"/>
      <c r="M1" s="256"/>
      <c r="N1" s="256"/>
      <c r="O1" s="256"/>
      <c r="P1" s="256"/>
      <c r="Q1" s="256"/>
      <c r="R1" s="256"/>
      <c r="S1" s="256"/>
      <c r="T1" s="256"/>
      <c r="U1" s="256"/>
    </row>
    <row r="2" spans="1:21" ht="15.75" thickBot="1">
      <c r="A2" s="320" t="s">
        <v>333</v>
      </c>
      <c r="B2" s="320"/>
      <c r="C2" s="320"/>
      <c r="D2" s="320"/>
      <c r="E2" s="320"/>
    </row>
    <row r="3" spans="1:21">
      <c r="A3" s="268" t="s">
        <v>265</v>
      </c>
      <c r="B3" s="269"/>
      <c r="C3" s="269"/>
      <c r="D3" s="269"/>
      <c r="E3" s="269"/>
      <c r="F3" s="269"/>
      <c r="G3" s="269"/>
      <c r="H3" s="269"/>
      <c r="I3" s="269"/>
      <c r="J3" s="269"/>
      <c r="K3" s="269"/>
      <c r="L3" s="269"/>
      <c r="M3" s="269"/>
      <c r="N3" s="269"/>
      <c r="O3" s="269"/>
      <c r="P3" s="269"/>
      <c r="Q3" s="269"/>
      <c r="R3" s="269"/>
      <c r="S3" s="269"/>
      <c r="T3" s="269"/>
      <c r="U3" s="270"/>
    </row>
    <row r="4" spans="1:21" ht="15" customHeight="1">
      <c r="A4" s="310" t="s">
        <v>181</v>
      </c>
      <c r="B4" s="311"/>
      <c r="C4" s="311"/>
      <c r="D4" s="311"/>
      <c r="E4" s="311"/>
      <c r="F4" s="311"/>
      <c r="G4" s="311"/>
      <c r="H4" s="311"/>
      <c r="I4" s="311"/>
      <c r="J4" s="311"/>
      <c r="K4" s="311"/>
      <c r="L4" s="311"/>
      <c r="M4" s="311"/>
      <c r="N4" s="311"/>
      <c r="O4" s="311"/>
      <c r="P4" s="311"/>
      <c r="Q4" s="311"/>
      <c r="R4" s="311"/>
      <c r="S4" s="311"/>
      <c r="T4" s="311"/>
      <c r="U4" s="312"/>
    </row>
    <row r="5" spans="1:21">
      <c r="A5" s="313" t="s">
        <v>393</v>
      </c>
      <c r="B5" s="314"/>
      <c r="C5" s="314"/>
      <c r="D5" s="314"/>
      <c r="E5" s="314"/>
      <c r="F5" s="314"/>
      <c r="G5" s="314"/>
      <c r="H5" s="314"/>
      <c r="I5" s="314"/>
      <c r="J5" s="314"/>
      <c r="K5" s="314"/>
      <c r="L5" s="314"/>
      <c r="M5" s="314"/>
      <c r="N5" s="314"/>
      <c r="O5" s="314"/>
      <c r="P5" s="314"/>
      <c r="Q5" s="314"/>
      <c r="R5" s="314"/>
      <c r="S5" s="314"/>
      <c r="T5" s="314"/>
      <c r="U5" s="315"/>
    </row>
    <row r="6" spans="1:21">
      <c r="A6" s="316"/>
      <c r="B6" s="314"/>
      <c r="C6" s="314"/>
      <c r="D6" s="314"/>
      <c r="E6" s="314"/>
      <c r="F6" s="314"/>
      <c r="G6" s="314"/>
      <c r="H6" s="314"/>
      <c r="I6" s="314"/>
      <c r="J6" s="314"/>
      <c r="K6" s="314"/>
      <c r="L6" s="314"/>
      <c r="M6" s="314"/>
      <c r="N6" s="314"/>
      <c r="O6" s="314"/>
      <c r="P6" s="314"/>
      <c r="Q6" s="314"/>
      <c r="R6" s="314"/>
      <c r="S6" s="314"/>
      <c r="T6" s="314"/>
      <c r="U6" s="315"/>
    </row>
    <row r="7" spans="1:21">
      <c r="A7" s="316"/>
      <c r="B7" s="314"/>
      <c r="C7" s="314"/>
      <c r="D7" s="314"/>
      <c r="E7" s="314"/>
      <c r="F7" s="314"/>
      <c r="G7" s="314"/>
      <c r="H7" s="314"/>
      <c r="I7" s="314"/>
      <c r="J7" s="314"/>
      <c r="K7" s="314"/>
      <c r="L7" s="314"/>
      <c r="M7" s="314"/>
      <c r="N7" s="314"/>
      <c r="O7" s="314"/>
      <c r="P7" s="314"/>
      <c r="Q7" s="314"/>
      <c r="R7" s="314"/>
      <c r="S7" s="314"/>
      <c r="T7" s="314"/>
      <c r="U7" s="315"/>
    </row>
    <row r="8" spans="1:21">
      <c r="A8" s="316"/>
      <c r="B8" s="314"/>
      <c r="C8" s="314"/>
      <c r="D8" s="314"/>
      <c r="E8" s="314"/>
      <c r="F8" s="314"/>
      <c r="G8" s="314"/>
      <c r="H8" s="314"/>
      <c r="I8" s="314"/>
      <c r="J8" s="314"/>
      <c r="K8" s="314"/>
      <c r="L8" s="314"/>
      <c r="M8" s="314"/>
      <c r="N8" s="314"/>
      <c r="O8" s="314"/>
      <c r="P8" s="314"/>
      <c r="Q8" s="314"/>
      <c r="R8" s="314"/>
      <c r="S8" s="314"/>
      <c r="T8" s="314"/>
      <c r="U8" s="315"/>
    </row>
    <row r="9" spans="1:21">
      <c r="A9" s="316"/>
      <c r="B9" s="314"/>
      <c r="C9" s="314"/>
      <c r="D9" s="314"/>
      <c r="E9" s="314"/>
      <c r="F9" s="314"/>
      <c r="G9" s="314"/>
      <c r="H9" s="314"/>
      <c r="I9" s="314"/>
      <c r="J9" s="314"/>
      <c r="K9" s="314"/>
      <c r="L9" s="314"/>
      <c r="M9" s="314"/>
      <c r="N9" s="314"/>
      <c r="O9" s="314"/>
      <c r="P9" s="314"/>
      <c r="Q9" s="314"/>
      <c r="R9" s="314"/>
      <c r="S9" s="314"/>
      <c r="T9" s="314"/>
      <c r="U9" s="315"/>
    </row>
    <row r="10" spans="1:21">
      <c r="A10" s="316"/>
      <c r="B10" s="314"/>
      <c r="C10" s="314"/>
      <c r="D10" s="314"/>
      <c r="E10" s="314"/>
      <c r="F10" s="314"/>
      <c r="G10" s="314"/>
      <c r="H10" s="314"/>
      <c r="I10" s="314"/>
      <c r="J10" s="314"/>
      <c r="K10" s="314"/>
      <c r="L10" s="314"/>
      <c r="M10" s="314"/>
      <c r="N10" s="314"/>
      <c r="O10" s="314"/>
      <c r="P10" s="314"/>
      <c r="Q10" s="314"/>
      <c r="R10" s="314"/>
      <c r="S10" s="314"/>
      <c r="T10" s="314"/>
      <c r="U10" s="315"/>
    </row>
    <row r="11" spans="1:21">
      <c r="A11" s="316"/>
      <c r="B11" s="314"/>
      <c r="C11" s="314"/>
      <c r="D11" s="314"/>
      <c r="E11" s="314"/>
      <c r="F11" s="314"/>
      <c r="G11" s="314"/>
      <c r="H11" s="314"/>
      <c r="I11" s="314"/>
      <c r="J11" s="314"/>
      <c r="K11" s="314"/>
      <c r="L11" s="314"/>
      <c r="M11" s="314"/>
      <c r="N11" s="314"/>
      <c r="O11" s="314"/>
      <c r="P11" s="314"/>
      <c r="Q11" s="314"/>
      <c r="R11" s="314"/>
      <c r="S11" s="314"/>
      <c r="T11" s="314"/>
      <c r="U11" s="315"/>
    </row>
    <row r="12" spans="1:21">
      <c r="A12" s="316"/>
      <c r="B12" s="314"/>
      <c r="C12" s="314"/>
      <c r="D12" s="314"/>
      <c r="E12" s="314"/>
      <c r="F12" s="314"/>
      <c r="G12" s="314"/>
      <c r="H12" s="314"/>
      <c r="I12" s="314"/>
      <c r="J12" s="314"/>
      <c r="K12" s="314"/>
      <c r="L12" s="314"/>
      <c r="M12" s="314"/>
      <c r="N12" s="314"/>
      <c r="O12" s="314"/>
      <c r="P12" s="314"/>
      <c r="Q12" s="314"/>
      <c r="R12" s="314"/>
      <c r="S12" s="314"/>
      <c r="T12" s="314"/>
      <c r="U12" s="315"/>
    </row>
    <row r="13" spans="1:21">
      <c r="A13" s="316"/>
      <c r="B13" s="314"/>
      <c r="C13" s="314"/>
      <c r="D13" s="314"/>
      <c r="E13" s="314"/>
      <c r="F13" s="314"/>
      <c r="G13" s="314"/>
      <c r="H13" s="314"/>
      <c r="I13" s="314"/>
      <c r="J13" s="314"/>
      <c r="K13" s="314"/>
      <c r="L13" s="314"/>
      <c r="M13" s="314"/>
      <c r="N13" s="314"/>
      <c r="O13" s="314"/>
      <c r="P13" s="314"/>
      <c r="Q13" s="314"/>
      <c r="R13" s="314"/>
      <c r="S13" s="314"/>
      <c r="T13" s="314"/>
      <c r="U13" s="315"/>
    </row>
    <row r="14" spans="1:21">
      <c r="A14" s="316"/>
      <c r="B14" s="314"/>
      <c r="C14" s="314"/>
      <c r="D14" s="314"/>
      <c r="E14" s="314"/>
      <c r="F14" s="314"/>
      <c r="G14" s="314"/>
      <c r="H14" s="314"/>
      <c r="I14" s="314"/>
      <c r="J14" s="314"/>
      <c r="K14" s="314"/>
      <c r="L14" s="314"/>
      <c r="M14" s="314"/>
      <c r="N14" s="314"/>
      <c r="O14" s="314"/>
      <c r="P14" s="314"/>
      <c r="Q14" s="314"/>
      <c r="R14" s="314"/>
      <c r="S14" s="314"/>
      <c r="T14" s="314"/>
      <c r="U14" s="315"/>
    </row>
    <row r="15" spans="1:21">
      <c r="A15" s="316"/>
      <c r="B15" s="314"/>
      <c r="C15" s="314"/>
      <c r="D15" s="314"/>
      <c r="E15" s="314"/>
      <c r="F15" s="314"/>
      <c r="G15" s="314"/>
      <c r="H15" s="314"/>
      <c r="I15" s="314"/>
      <c r="J15" s="314"/>
      <c r="K15" s="314"/>
      <c r="L15" s="314"/>
      <c r="M15" s="314"/>
      <c r="N15" s="314"/>
      <c r="O15" s="314"/>
      <c r="P15" s="314"/>
      <c r="Q15" s="314"/>
      <c r="R15" s="314"/>
      <c r="S15" s="314"/>
      <c r="T15" s="314"/>
      <c r="U15" s="315"/>
    </row>
    <row r="16" spans="1:21">
      <c r="A16" s="316"/>
      <c r="B16" s="314"/>
      <c r="C16" s="314"/>
      <c r="D16" s="314"/>
      <c r="E16" s="314"/>
      <c r="F16" s="314"/>
      <c r="G16" s="314"/>
      <c r="H16" s="314"/>
      <c r="I16" s="314"/>
      <c r="J16" s="314"/>
      <c r="K16" s="314"/>
      <c r="L16" s="314"/>
      <c r="M16" s="314"/>
      <c r="N16" s="314"/>
      <c r="O16" s="314"/>
      <c r="P16" s="314"/>
      <c r="Q16" s="314"/>
      <c r="R16" s="314"/>
      <c r="S16" s="314"/>
      <c r="T16" s="314"/>
      <c r="U16" s="315"/>
    </row>
    <row r="17" spans="1:21" ht="1.1499999999999999" customHeight="1" thickBot="1">
      <c r="A17" s="317"/>
      <c r="B17" s="318"/>
      <c r="C17" s="318"/>
      <c r="D17" s="318"/>
      <c r="E17" s="318"/>
      <c r="F17" s="318"/>
      <c r="G17" s="318"/>
      <c r="H17" s="318"/>
      <c r="I17" s="318"/>
      <c r="J17" s="318"/>
      <c r="K17" s="318"/>
      <c r="L17" s="318"/>
      <c r="M17" s="318"/>
      <c r="N17" s="318"/>
      <c r="O17" s="318"/>
      <c r="P17" s="318"/>
      <c r="Q17" s="318"/>
      <c r="R17" s="318"/>
      <c r="S17" s="318"/>
      <c r="T17" s="318"/>
      <c r="U17" s="319"/>
    </row>
    <row r="18" spans="1:21">
      <c r="A18" s="268" t="s">
        <v>266</v>
      </c>
      <c r="B18" s="269"/>
      <c r="C18" s="269"/>
      <c r="D18" s="269"/>
      <c r="E18" s="269"/>
      <c r="F18" s="269"/>
      <c r="G18" s="269"/>
      <c r="H18" s="269"/>
      <c r="I18" s="269"/>
      <c r="J18" s="269"/>
      <c r="K18" s="269"/>
      <c r="L18" s="269"/>
      <c r="M18" s="269"/>
      <c r="N18" s="269"/>
      <c r="O18" s="269"/>
      <c r="P18" s="269"/>
      <c r="Q18" s="269"/>
      <c r="R18" s="269"/>
      <c r="S18" s="269"/>
      <c r="T18" s="269"/>
      <c r="U18" s="270"/>
    </row>
    <row r="19" spans="1:21" ht="19.149999999999999" customHeight="1">
      <c r="A19" s="310" t="s">
        <v>182</v>
      </c>
      <c r="B19" s="311"/>
      <c r="C19" s="311"/>
      <c r="D19" s="311"/>
      <c r="E19" s="311"/>
      <c r="F19" s="311"/>
      <c r="G19" s="311"/>
      <c r="H19" s="311"/>
      <c r="I19" s="311"/>
      <c r="J19" s="311"/>
      <c r="K19" s="311"/>
      <c r="L19" s="311"/>
      <c r="M19" s="311"/>
      <c r="N19" s="311"/>
      <c r="O19" s="311"/>
      <c r="P19" s="311"/>
      <c r="Q19" s="311"/>
      <c r="R19" s="311"/>
      <c r="S19" s="311"/>
      <c r="T19" s="311"/>
      <c r="U19" s="312"/>
    </row>
    <row r="20" spans="1:21">
      <c r="A20" s="313" t="s">
        <v>408</v>
      </c>
      <c r="B20" s="314"/>
      <c r="C20" s="314"/>
      <c r="D20" s="314"/>
      <c r="E20" s="314"/>
      <c r="F20" s="314"/>
      <c r="G20" s="314"/>
      <c r="H20" s="314"/>
      <c r="I20" s="314"/>
      <c r="J20" s="314"/>
      <c r="K20" s="314"/>
      <c r="L20" s="314"/>
      <c r="M20" s="314"/>
      <c r="N20" s="314"/>
      <c r="O20" s="314"/>
      <c r="P20" s="314"/>
      <c r="Q20" s="314"/>
      <c r="R20" s="314"/>
      <c r="S20" s="314"/>
      <c r="T20" s="314"/>
      <c r="U20" s="315"/>
    </row>
    <row r="21" spans="1:21">
      <c r="A21" s="316"/>
      <c r="B21" s="314"/>
      <c r="C21" s="314"/>
      <c r="D21" s="314"/>
      <c r="E21" s="314"/>
      <c r="F21" s="314"/>
      <c r="G21" s="314"/>
      <c r="H21" s="314"/>
      <c r="I21" s="314"/>
      <c r="J21" s="314"/>
      <c r="K21" s="314"/>
      <c r="L21" s="314"/>
      <c r="M21" s="314"/>
      <c r="N21" s="314"/>
      <c r="O21" s="314"/>
      <c r="P21" s="314"/>
      <c r="Q21" s="314"/>
      <c r="R21" s="314"/>
      <c r="S21" s="314"/>
      <c r="T21" s="314"/>
      <c r="U21" s="315"/>
    </row>
    <row r="22" spans="1:21">
      <c r="A22" s="316"/>
      <c r="B22" s="314"/>
      <c r="C22" s="314"/>
      <c r="D22" s="314"/>
      <c r="E22" s="314"/>
      <c r="F22" s="314"/>
      <c r="G22" s="314"/>
      <c r="H22" s="314"/>
      <c r="I22" s="314"/>
      <c r="J22" s="314"/>
      <c r="K22" s="314"/>
      <c r="L22" s="314"/>
      <c r="M22" s="314"/>
      <c r="N22" s="314"/>
      <c r="O22" s="314"/>
      <c r="P22" s="314"/>
      <c r="Q22" s="314"/>
      <c r="R22" s="314"/>
      <c r="S22" s="314"/>
      <c r="T22" s="314"/>
      <c r="U22" s="315"/>
    </row>
    <row r="23" spans="1:21">
      <c r="A23" s="316"/>
      <c r="B23" s="314"/>
      <c r="C23" s="314"/>
      <c r="D23" s="314"/>
      <c r="E23" s="314"/>
      <c r="F23" s="314"/>
      <c r="G23" s="314"/>
      <c r="H23" s="314"/>
      <c r="I23" s="314"/>
      <c r="J23" s="314"/>
      <c r="K23" s="314"/>
      <c r="L23" s="314"/>
      <c r="M23" s="314"/>
      <c r="N23" s="314"/>
      <c r="O23" s="314"/>
      <c r="P23" s="314"/>
      <c r="Q23" s="314"/>
      <c r="R23" s="314"/>
      <c r="S23" s="314"/>
      <c r="T23" s="314"/>
      <c r="U23" s="315"/>
    </row>
    <row r="24" spans="1:21">
      <c r="A24" s="316"/>
      <c r="B24" s="314"/>
      <c r="C24" s="314"/>
      <c r="D24" s="314"/>
      <c r="E24" s="314"/>
      <c r="F24" s="314"/>
      <c r="G24" s="314"/>
      <c r="H24" s="314"/>
      <c r="I24" s="314"/>
      <c r="J24" s="314"/>
      <c r="K24" s="314"/>
      <c r="L24" s="314"/>
      <c r="M24" s="314"/>
      <c r="N24" s="314"/>
      <c r="O24" s="314"/>
      <c r="P24" s="314"/>
      <c r="Q24" s="314"/>
      <c r="R24" s="314"/>
      <c r="S24" s="314"/>
      <c r="T24" s="314"/>
      <c r="U24" s="315"/>
    </row>
    <row r="25" spans="1:21">
      <c r="A25" s="316"/>
      <c r="B25" s="314"/>
      <c r="C25" s="314"/>
      <c r="D25" s="314"/>
      <c r="E25" s="314"/>
      <c r="F25" s="314"/>
      <c r="G25" s="314"/>
      <c r="H25" s="314"/>
      <c r="I25" s="314"/>
      <c r="J25" s="314"/>
      <c r="K25" s="314"/>
      <c r="L25" s="314"/>
      <c r="M25" s="314"/>
      <c r="N25" s="314"/>
      <c r="O25" s="314"/>
      <c r="P25" s="314"/>
      <c r="Q25" s="314"/>
      <c r="R25" s="314"/>
      <c r="S25" s="314"/>
      <c r="T25" s="314"/>
      <c r="U25" s="315"/>
    </row>
    <row r="26" spans="1:21">
      <c r="A26" s="316"/>
      <c r="B26" s="314"/>
      <c r="C26" s="314"/>
      <c r="D26" s="314"/>
      <c r="E26" s="314"/>
      <c r="F26" s="314"/>
      <c r="G26" s="314"/>
      <c r="H26" s="314"/>
      <c r="I26" s="314"/>
      <c r="J26" s="314"/>
      <c r="K26" s="314"/>
      <c r="L26" s="314"/>
      <c r="M26" s="314"/>
      <c r="N26" s="314"/>
      <c r="O26" s="314"/>
      <c r="P26" s="314"/>
      <c r="Q26" s="314"/>
      <c r="R26" s="314"/>
      <c r="S26" s="314"/>
      <c r="T26" s="314"/>
      <c r="U26" s="315"/>
    </row>
    <row r="27" spans="1:21">
      <c r="A27" s="316"/>
      <c r="B27" s="314"/>
      <c r="C27" s="314"/>
      <c r="D27" s="314"/>
      <c r="E27" s="314"/>
      <c r="F27" s="314"/>
      <c r="G27" s="314"/>
      <c r="H27" s="314"/>
      <c r="I27" s="314"/>
      <c r="J27" s="314"/>
      <c r="K27" s="314"/>
      <c r="L27" s="314"/>
      <c r="M27" s="314"/>
      <c r="N27" s="314"/>
      <c r="O27" s="314"/>
      <c r="P27" s="314"/>
      <c r="Q27" s="314"/>
      <c r="R27" s="314"/>
      <c r="S27" s="314"/>
      <c r="T27" s="314"/>
      <c r="U27" s="315"/>
    </row>
    <row r="28" spans="1:21">
      <c r="A28" s="316"/>
      <c r="B28" s="314"/>
      <c r="C28" s="314"/>
      <c r="D28" s="314"/>
      <c r="E28" s="314"/>
      <c r="F28" s="314"/>
      <c r="G28" s="314"/>
      <c r="H28" s="314"/>
      <c r="I28" s="314"/>
      <c r="J28" s="314"/>
      <c r="K28" s="314"/>
      <c r="L28" s="314"/>
      <c r="M28" s="314"/>
      <c r="N28" s="314"/>
      <c r="O28" s="314"/>
      <c r="P28" s="314"/>
      <c r="Q28" s="314"/>
      <c r="R28" s="314"/>
      <c r="S28" s="314"/>
      <c r="T28" s="314"/>
      <c r="U28" s="315"/>
    </row>
    <row r="29" spans="1:21">
      <c r="A29" s="316"/>
      <c r="B29" s="314"/>
      <c r="C29" s="314"/>
      <c r="D29" s="314"/>
      <c r="E29" s="314"/>
      <c r="F29" s="314"/>
      <c r="G29" s="314"/>
      <c r="H29" s="314"/>
      <c r="I29" s="314"/>
      <c r="J29" s="314"/>
      <c r="K29" s="314"/>
      <c r="L29" s="314"/>
      <c r="M29" s="314"/>
      <c r="N29" s="314"/>
      <c r="O29" s="314"/>
      <c r="P29" s="314"/>
      <c r="Q29" s="314"/>
      <c r="R29" s="314"/>
      <c r="S29" s="314"/>
      <c r="T29" s="314"/>
      <c r="U29" s="315"/>
    </row>
    <row r="30" spans="1:21">
      <c r="A30" s="316"/>
      <c r="B30" s="314"/>
      <c r="C30" s="314"/>
      <c r="D30" s="314"/>
      <c r="E30" s="314"/>
      <c r="F30" s="314"/>
      <c r="G30" s="314"/>
      <c r="H30" s="314"/>
      <c r="I30" s="314"/>
      <c r="J30" s="314"/>
      <c r="K30" s="314"/>
      <c r="L30" s="314"/>
      <c r="M30" s="314"/>
      <c r="N30" s="314"/>
      <c r="O30" s="314"/>
      <c r="P30" s="314"/>
      <c r="Q30" s="314"/>
      <c r="R30" s="314"/>
      <c r="S30" s="314"/>
      <c r="T30" s="314"/>
      <c r="U30" s="315"/>
    </row>
    <row r="31" spans="1:21">
      <c r="A31" s="316"/>
      <c r="B31" s="314"/>
      <c r="C31" s="314"/>
      <c r="D31" s="314"/>
      <c r="E31" s="314"/>
      <c r="F31" s="314"/>
      <c r="G31" s="314"/>
      <c r="H31" s="314"/>
      <c r="I31" s="314"/>
      <c r="J31" s="314"/>
      <c r="K31" s="314"/>
      <c r="L31" s="314"/>
      <c r="M31" s="314"/>
      <c r="N31" s="314"/>
      <c r="O31" s="314"/>
      <c r="P31" s="314"/>
      <c r="Q31" s="314"/>
      <c r="R31" s="314"/>
      <c r="S31" s="314"/>
      <c r="T31" s="314"/>
      <c r="U31" s="315"/>
    </row>
    <row r="32" spans="1:21" ht="15.75" thickBot="1">
      <c r="A32" s="317"/>
      <c r="B32" s="318"/>
      <c r="C32" s="318"/>
      <c r="D32" s="318"/>
      <c r="E32" s="318"/>
      <c r="F32" s="318"/>
      <c r="G32" s="318"/>
      <c r="H32" s="318"/>
      <c r="I32" s="318"/>
      <c r="J32" s="318"/>
      <c r="K32" s="318"/>
      <c r="L32" s="318"/>
      <c r="M32" s="318"/>
      <c r="N32" s="318"/>
      <c r="O32" s="318"/>
      <c r="P32" s="318"/>
      <c r="Q32" s="318"/>
      <c r="R32" s="318"/>
      <c r="S32" s="318"/>
      <c r="T32" s="318"/>
      <c r="U32" s="319"/>
    </row>
    <row r="33" spans="1:26">
      <c r="A33" s="268" t="s">
        <v>267</v>
      </c>
      <c r="B33" s="269"/>
      <c r="C33" s="269"/>
      <c r="D33" s="269"/>
      <c r="E33" s="269"/>
      <c r="F33" s="269"/>
      <c r="G33" s="269"/>
      <c r="H33" s="269"/>
      <c r="I33" s="269"/>
      <c r="J33" s="269"/>
      <c r="K33" s="269"/>
      <c r="L33" s="269"/>
      <c r="M33" s="269"/>
      <c r="N33" s="269"/>
      <c r="O33" s="269"/>
      <c r="P33" s="269"/>
      <c r="Q33" s="269"/>
      <c r="R33" s="269"/>
      <c r="S33" s="269"/>
      <c r="T33" s="269"/>
      <c r="U33" s="270"/>
    </row>
    <row r="34" spans="1:26" ht="13.9" customHeight="1">
      <c r="A34" s="310"/>
      <c r="B34" s="311"/>
      <c r="C34" s="311"/>
      <c r="D34" s="311"/>
      <c r="E34" s="311"/>
      <c r="F34" s="311"/>
      <c r="G34" s="311"/>
      <c r="H34" s="311"/>
      <c r="I34" s="311"/>
      <c r="J34" s="311"/>
      <c r="K34" s="311"/>
      <c r="L34" s="311"/>
      <c r="M34" s="311"/>
      <c r="N34" s="311"/>
      <c r="O34" s="311"/>
      <c r="P34" s="311"/>
      <c r="Q34" s="311"/>
      <c r="R34" s="311"/>
      <c r="S34" s="311"/>
      <c r="T34" s="311"/>
      <c r="U34" s="312"/>
    </row>
    <row r="35" spans="1:26" ht="35.65" customHeight="1">
      <c r="A35" s="321" t="s">
        <v>186</v>
      </c>
      <c r="B35" s="322"/>
      <c r="C35" s="323" t="s">
        <v>187</v>
      </c>
      <c r="D35" s="322"/>
      <c r="E35" s="323" t="s">
        <v>183</v>
      </c>
      <c r="F35" s="322"/>
      <c r="G35" s="323" t="s">
        <v>184</v>
      </c>
      <c r="H35" s="322"/>
      <c r="I35" s="323" t="s">
        <v>207</v>
      </c>
      <c r="J35" s="322"/>
      <c r="K35" s="323" t="s">
        <v>185</v>
      </c>
      <c r="L35" s="322"/>
      <c r="M35" s="323" t="s">
        <v>189</v>
      </c>
      <c r="N35" s="322"/>
      <c r="O35" s="323" t="s">
        <v>188</v>
      </c>
      <c r="P35" s="322"/>
      <c r="Q35" s="323" t="s">
        <v>190</v>
      </c>
      <c r="R35" s="324"/>
      <c r="S35" s="18" t="s">
        <v>191</v>
      </c>
      <c r="T35" s="18" t="s">
        <v>192</v>
      </c>
      <c r="U35" s="20" t="s">
        <v>193</v>
      </c>
    </row>
    <row r="36" spans="1:26" s="150" customFormat="1">
      <c r="A36" s="297" t="s">
        <v>395</v>
      </c>
      <c r="B36" s="298"/>
      <c r="C36" s="325" t="s">
        <v>396</v>
      </c>
      <c r="D36" s="298"/>
      <c r="E36" s="308" t="s">
        <v>397</v>
      </c>
      <c r="F36" s="298"/>
      <c r="G36" s="308"/>
      <c r="H36" s="298"/>
      <c r="I36" s="309">
        <v>1103</v>
      </c>
      <c r="J36" s="298"/>
      <c r="K36" s="308"/>
      <c r="L36" s="298"/>
      <c r="M36" s="308" t="s">
        <v>398</v>
      </c>
      <c r="N36" s="298"/>
      <c r="O36" s="305"/>
      <c r="P36" s="303"/>
      <c r="Q36" s="305"/>
      <c r="R36" s="250"/>
      <c r="S36" s="19"/>
      <c r="T36" s="19"/>
      <c r="U36" s="231" t="s">
        <v>399</v>
      </c>
      <c r="V36"/>
      <c r="W36"/>
      <c r="X36"/>
      <c r="Y36"/>
      <c r="Z36"/>
    </row>
    <row r="37" spans="1:26" s="150" customFormat="1">
      <c r="A37" s="299" t="s">
        <v>410</v>
      </c>
      <c r="B37" s="298"/>
      <c r="C37" s="308" t="s">
        <v>400</v>
      </c>
      <c r="D37" s="298"/>
      <c r="E37" s="308" t="s">
        <v>401</v>
      </c>
      <c r="F37" s="298"/>
      <c r="G37" s="308"/>
      <c r="H37" s="298"/>
      <c r="I37" s="309">
        <v>280</v>
      </c>
      <c r="J37" s="298"/>
      <c r="K37" s="308"/>
      <c r="L37" s="298"/>
      <c r="M37" s="308" t="s">
        <v>392</v>
      </c>
      <c r="N37" s="298"/>
      <c r="O37" s="305"/>
      <c r="P37" s="303"/>
      <c r="Q37" s="305"/>
      <c r="R37" s="250"/>
      <c r="S37" s="19"/>
      <c r="T37" s="19"/>
      <c r="U37" s="232" t="s">
        <v>402</v>
      </c>
      <c r="V37"/>
      <c r="W37"/>
      <c r="X37"/>
      <c r="Y37"/>
      <c r="Z37"/>
    </row>
    <row r="38" spans="1:26" s="150" customFormat="1">
      <c r="A38" s="297" t="s">
        <v>404</v>
      </c>
      <c r="B38" s="298"/>
      <c r="C38" s="308" t="s">
        <v>403</v>
      </c>
      <c r="D38" s="298"/>
      <c r="E38" s="308" t="s">
        <v>405</v>
      </c>
      <c r="F38" s="298"/>
      <c r="G38" s="308"/>
      <c r="H38" s="298"/>
      <c r="I38" s="309">
        <v>1835</v>
      </c>
      <c r="J38" s="298"/>
      <c r="K38" s="308"/>
      <c r="L38" s="298"/>
      <c r="M38" s="308" t="s">
        <v>392</v>
      </c>
      <c r="N38" s="298"/>
      <c r="O38" s="305"/>
      <c r="P38" s="303"/>
      <c r="Q38" s="305"/>
      <c r="R38" s="250"/>
      <c r="S38" s="19"/>
      <c r="T38" s="19"/>
      <c r="U38" s="231" t="s">
        <v>406</v>
      </c>
      <c r="V38"/>
      <c r="W38"/>
      <c r="X38"/>
      <c r="Y38"/>
      <c r="Z38"/>
    </row>
    <row r="39" spans="1:26" s="150" customFormat="1">
      <c r="A39" s="300"/>
      <c r="B39" s="301"/>
      <c r="C39" s="306"/>
      <c r="D39" s="301"/>
      <c r="E39" s="306"/>
      <c r="F39" s="301"/>
      <c r="G39" s="306"/>
      <c r="H39" s="301"/>
      <c r="I39" s="306"/>
      <c r="J39" s="301"/>
      <c r="K39" s="306"/>
      <c r="L39" s="301"/>
      <c r="M39" s="306"/>
      <c r="N39" s="301"/>
      <c r="O39" s="306"/>
      <c r="P39" s="301"/>
      <c r="Q39" s="306"/>
      <c r="R39" s="307"/>
      <c r="S39" s="229"/>
      <c r="T39" s="229"/>
      <c r="U39" s="230"/>
    </row>
    <row r="40" spans="1:26" s="150" customFormat="1">
      <c r="A40" s="300"/>
      <c r="B40" s="301"/>
      <c r="C40" s="306"/>
      <c r="D40" s="301"/>
      <c r="E40" s="306"/>
      <c r="F40" s="301"/>
      <c r="G40" s="306"/>
      <c r="H40" s="301"/>
      <c r="I40" s="306"/>
      <c r="J40" s="301"/>
      <c r="K40" s="306"/>
      <c r="L40" s="301"/>
      <c r="M40" s="306"/>
      <c r="N40" s="301"/>
      <c r="O40" s="306"/>
      <c r="P40" s="301"/>
      <c r="Q40" s="306"/>
      <c r="R40" s="307"/>
      <c r="S40" s="229"/>
      <c r="T40" s="229"/>
      <c r="U40" s="230"/>
    </row>
    <row r="41" spans="1:26">
      <c r="A41" s="302"/>
      <c r="B41" s="303"/>
      <c r="C41" s="305"/>
      <c r="D41" s="303"/>
      <c r="E41" s="305"/>
      <c r="F41" s="303"/>
      <c r="G41" s="305"/>
      <c r="H41" s="303"/>
      <c r="I41" s="305"/>
      <c r="J41" s="303"/>
      <c r="K41" s="305"/>
      <c r="L41" s="303"/>
      <c r="M41" s="305"/>
      <c r="N41" s="303"/>
      <c r="O41" s="305"/>
      <c r="P41" s="303"/>
      <c r="Q41" s="305"/>
      <c r="R41" s="250"/>
      <c r="S41" s="19"/>
      <c r="T41" s="19"/>
      <c r="U41" s="21"/>
    </row>
    <row r="42" spans="1:26">
      <c r="A42" s="302"/>
      <c r="B42" s="303"/>
      <c r="C42" s="305"/>
      <c r="D42" s="303"/>
      <c r="E42" s="305"/>
      <c r="F42" s="303"/>
      <c r="G42" s="305"/>
      <c r="H42" s="303"/>
      <c r="I42" s="305"/>
      <c r="J42" s="303"/>
      <c r="K42" s="305"/>
      <c r="L42" s="303"/>
      <c r="M42" s="305"/>
      <c r="N42" s="303"/>
      <c r="O42" s="305"/>
      <c r="P42" s="303"/>
      <c r="Q42" s="305"/>
      <c r="R42" s="250"/>
      <c r="S42" s="19"/>
      <c r="T42" s="19"/>
      <c r="U42" s="21"/>
    </row>
    <row r="43" spans="1:26">
      <c r="A43" s="302"/>
      <c r="B43" s="303"/>
      <c r="C43" s="305"/>
      <c r="D43" s="303"/>
      <c r="E43" s="305"/>
      <c r="F43" s="303"/>
      <c r="G43" s="305"/>
      <c r="H43" s="303"/>
      <c r="I43" s="305"/>
      <c r="J43" s="303"/>
      <c r="K43" s="305"/>
      <c r="L43" s="303"/>
      <c r="M43" s="305"/>
      <c r="N43" s="303"/>
      <c r="O43" s="305"/>
      <c r="P43" s="303"/>
      <c r="Q43" s="305"/>
      <c r="R43" s="250"/>
      <c r="S43" s="19"/>
      <c r="T43" s="19"/>
      <c r="U43" s="21"/>
    </row>
    <row r="44" spans="1:26">
      <c r="A44" s="304"/>
      <c r="B44" s="295"/>
      <c r="C44" s="294"/>
      <c r="D44" s="295"/>
      <c r="E44" s="294"/>
      <c r="F44" s="295"/>
      <c r="G44" s="294"/>
      <c r="H44" s="295"/>
      <c r="I44" s="294"/>
      <c r="J44" s="295"/>
      <c r="K44" s="294"/>
      <c r="L44" s="295"/>
      <c r="M44" s="294"/>
      <c r="N44" s="295"/>
      <c r="O44" s="294"/>
      <c r="P44" s="295"/>
      <c r="Q44" s="294"/>
      <c r="R44" s="296"/>
      <c r="S44" s="22"/>
      <c r="T44" s="22"/>
      <c r="U44" s="23"/>
    </row>
    <row r="46" spans="1:26" ht="55.15" customHeight="1">
      <c r="A46" s="292" t="s">
        <v>347</v>
      </c>
      <c r="B46" s="293"/>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hyperlinks>
    <hyperlink ref="U36" r:id="rId1" xr:uid="{685A57CA-DCCE-4B80-9215-A8A1285CA24C}"/>
    <hyperlink ref="U37" r:id="rId2" display="https://dep-histoire.parisnanterre.fr/formations/concours/agregation-dhistoire" xr:uid="{611890AD-0795-49E1-9406-17A8E9038D77}"/>
    <hyperlink ref="U38" r:id="rId3" xr:uid="{F39A7A37-9FDB-45C7-8755-62942032FE75}"/>
  </hyperlinks>
  <pageMargins left="0.7" right="0.7" top="0.75" bottom="0.75" header="0.3" footer="0.3"/>
  <pageSetup paperSize="9" orientation="portrait" verticalDpi="0"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110" zoomScaleNormal="110" workbookViewId="0">
      <selection activeCell="L4" sqref="L4"/>
    </sheetView>
  </sheetViews>
  <sheetFormatPr baseColWidth="10" defaultRowHeight="15"/>
  <cols>
    <col min="1" max="1" width="25.71093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7109375" customWidth="1"/>
    <col min="12" max="12" width="24.42578125" customWidth="1"/>
  </cols>
  <sheetData>
    <row r="1" spans="1:12" ht="24.75" customHeight="1" thickBot="1">
      <c r="A1" s="329" t="s">
        <v>335</v>
      </c>
      <c r="B1" s="330"/>
      <c r="C1" s="330"/>
      <c r="D1" s="330"/>
      <c r="E1" s="330"/>
      <c r="F1" s="330"/>
      <c r="G1" s="330"/>
      <c r="H1" s="330"/>
      <c r="I1" s="330"/>
      <c r="J1" s="330"/>
      <c r="K1" s="330"/>
      <c r="L1" s="331"/>
    </row>
    <row r="2" spans="1:12" ht="24.75" customHeight="1" thickBot="1">
      <c r="A2" s="326" t="s">
        <v>326</v>
      </c>
      <c r="B2" s="327"/>
      <c r="C2" s="327"/>
      <c r="D2" s="327"/>
      <c r="E2" s="328"/>
      <c r="F2" s="169"/>
      <c r="G2" s="332" t="s">
        <v>327</v>
      </c>
      <c r="H2" s="333"/>
      <c r="I2" s="333"/>
      <c r="J2" s="333"/>
      <c r="K2" s="333"/>
      <c r="L2" s="334"/>
    </row>
    <row r="3" spans="1:12" ht="36.75" customHeight="1" thickBot="1">
      <c r="A3" s="197" t="s">
        <v>336</v>
      </c>
      <c r="B3" s="197" t="s">
        <v>328</v>
      </c>
      <c r="C3" s="198" t="s">
        <v>10</v>
      </c>
      <c r="D3" s="199" t="s">
        <v>11</v>
      </c>
      <c r="E3" s="200" t="s">
        <v>12</v>
      </c>
      <c r="F3" s="201"/>
      <c r="G3" s="197" t="s">
        <v>336</v>
      </c>
      <c r="H3" s="197" t="s">
        <v>329</v>
      </c>
      <c r="I3" s="202" t="s">
        <v>13</v>
      </c>
      <c r="J3" s="203" t="s">
        <v>11</v>
      </c>
      <c r="K3" s="203" t="s">
        <v>12</v>
      </c>
      <c r="L3" s="204" t="s">
        <v>175</v>
      </c>
    </row>
    <row r="4" spans="1:12" ht="45">
      <c r="A4" s="170" t="s">
        <v>355</v>
      </c>
      <c r="B4" s="171" t="s">
        <v>348</v>
      </c>
      <c r="C4" s="172" t="s">
        <v>349</v>
      </c>
      <c r="D4" s="223" t="s">
        <v>350</v>
      </c>
      <c r="E4" s="173">
        <v>15</v>
      </c>
      <c r="G4" s="174" t="s">
        <v>360</v>
      </c>
      <c r="H4" s="174" t="s">
        <v>361</v>
      </c>
      <c r="I4" s="175" t="s">
        <v>362</v>
      </c>
      <c r="J4" s="223" t="s">
        <v>363</v>
      </c>
      <c r="K4" s="172" t="s">
        <v>364</v>
      </c>
      <c r="L4" s="176" t="s">
        <v>372</v>
      </c>
    </row>
    <row r="5" spans="1:12" ht="30">
      <c r="A5" s="177" t="s">
        <v>356</v>
      </c>
      <c r="B5" s="171" t="s">
        <v>348</v>
      </c>
      <c r="C5" s="178" t="s">
        <v>349</v>
      </c>
      <c r="D5" s="224" t="s">
        <v>351</v>
      </c>
      <c r="E5" s="179">
        <v>15</v>
      </c>
      <c r="G5" s="180" t="s">
        <v>368</v>
      </c>
      <c r="H5" s="225" t="s">
        <v>361</v>
      </c>
      <c r="I5" s="181" t="s">
        <v>365</v>
      </c>
      <c r="J5" s="224" t="s">
        <v>366</v>
      </c>
      <c r="K5" s="178" t="s">
        <v>367</v>
      </c>
      <c r="L5" s="176" t="s">
        <v>372</v>
      </c>
    </row>
    <row r="6" spans="1:12" ht="30">
      <c r="A6" s="177" t="s">
        <v>357</v>
      </c>
      <c r="B6" s="171" t="s">
        <v>348</v>
      </c>
      <c r="C6" s="178" t="s">
        <v>349</v>
      </c>
      <c r="D6" s="224" t="s">
        <v>352</v>
      </c>
      <c r="E6" s="179">
        <v>30</v>
      </c>
      <c r="G6" s="180" t="s">
        <v>369</v>
      </c>
      <c r="H6" s="225" t="s">
        <v>361</v>
      </c>
      <c r="I6" s="181" t="s">
        <v>365</v>
      </c>
      <c r="J6" s="224" t="s">
        <v>371</v>
      </c>
      <c r="K6" s="178" t="s">
        <v>370</v>
      </c>
      <c r="L6" s="176" t="s">
        <v>372</v>
      </c>
    </row>
    <row r="7" spans="1:12" ht="30">
      <c r="A7" s="177" t="s">
        <v>358</v>
      </c>
      <c r="B7" s="171" t="s">
        <v>348</v>
      </c>
      <c r="C7" s="178" t="s">
        <v>349</v>
      </c>
      <c r="D7" s="224" t="s">
        <v>353</v>
      </c>
      <c r="E7" s="179">
        <v>27.5</v>
      </c>
      <c r="G7" s="180"/>
      <c r="H7" s="180"/>
      <c r="I7" s="181"/>
      <c r="J7" s="178"/>
      <c r="K7" s="178"/>
      <c r="L7" s="182"/>
    </row>
    <row r="8" spans="1:12" ht="30">
      <c r="A8" s="177" t="s">
        <v>359</v>
      </c>
      <c r="B8" s="171" t="s">
        <v>348</v>
      </c>
      <c r="C8" s="178" t="s">
        <v>349</v>
      </c>
      <c r="D8" s="224" t="s">
        <v>354</v>
      </c>
      <c r="E8" s="179">
        <v>2.5</v>
      </c>
      <c r="G8" s="180"/>
      <c r="H8" s="180"/>
      <c r="I8" s="181"/>
      <c r="J8" s="178"/>
      <c r="K8" s="178"/>
      <c r="L8" s="182"/>
    </row>
    <row r="9" spans="1:12">
      <c r="A9" s="183"/>
      <c r="B9" s="171"/>
      <c r="C9" s="178"/>
      <c r="D9" s="178"/>
      <c r="E9" s="179"/>
      <c r="G9" s="184"/>
      <c r="H9" s="184"/>
      <c r="I9" s="185"/>
      <c r="J9" s="186"/>
      <c r="K9" s="186"/>
      <c r="L9" s="182"/>
    </row>
    <row r="10" spans="1:12">
      <c r="A10" s="183"/>
      <c r="B10" s="171"/>
      <c r="C10" s="178"/>
      <c r="D10" s="178"/>
      <c r="E10" s="179"/>
      <c r="G10" s="187"/>
      <c r="H10" s="187"/>
      <c r="I10" s="185"/>
      <c r="J10" s="186"/>
      <c r="K10" s="186"/>
      <c r="L10" s="182"/>
    </row>
    <row r="11" spans="1:12" ht="15.75" thickBot="1">
      <c r="A11" s="188"/>
      <c r="B11" s="196"/>
      <c r="C11" s="189"/>
      <c r="D11" s="189"/>
      <c r="E11" s="190"/>
      <c r="G11" s="191"/>
      <c r="H11" s="192"/>
      <c r="I11" s="193"/>
      <c r="J11" s="194"/>
      <c r="K11" s="194"/>
      <c r="L11" s="195"/>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AD86D2D2-8BCE-9C4B-8B6F-74EA8C5D9F95}"/>
    <hyperlink ref="D5" r:id="rId2" xr:uid="{CE13C7DD-FD70-2A44-9D92-2F136FD4559E}"/>
    <hyperlink ref="D6" r:id="rId3" xr:uid="{82CFA271-5488-6A4B-BA9A-43D98A83EC19}"/>
    <hyperlink ref="D7" r:id="rId4" xr:uid="{CC39C97F-B162-7041-BEFD-F05F0CD0FC9D}"/>
    <hyperlink ref="D8" r:id="rId5" xr:uid="{D4480B3E-8A88-8E40-A385-AFB51499E4A0}"/>
    <hyperlink ref="J4" r:id="rId6" xr:uid="{6103BF6C-F83D-3048-B546-9F8564595427}"/>
    <hyperlink ref="J5" r:id="rId7" xr:uid="{9D4D941A-5629-704D-B27E-618195BFCD31}"/>
    <hyperlink ref="J6" r:id="rId8" xr:uid="{61D45F16-9C27-E441-BEB6-5B06F2B0CCAF}"/>
  </hyperlinks>
  <pageMargins left="0.7" right="0.7" top="0.75" bottom="0.75" header="0.3" footer="0.3"/>
  <pageSetup paperSize="9" scale="45" orientation="portrait" verticalDpi="0"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cols>
    <col min="1" max="1" width="74.140625" bestFit="1" customWidth="1"/>
    <col min="3" max="3" width="21.28515625" bestFit="1" customWidth="1"/>
  </cols>
  <sheetData>
    <row r="1" spans="1:13" ht="16.5" customHeight="1" thickBot="1">
      <c r="A1" s="352" t="s">
        <v>269</v>
      </c>
      <c r="B1" s="353"/>
      <c r="C1" s="353"/>
      <c r="D1" s="353"/>
      <c r="E1" s="353"/>
      <c r="F1" s="353"/>
      <c r="G1" s="353"/>
      <c r="H1" s="353"/>
      <c r="I1" s="353"/>
      <c r="J1" s="353"/>
      <c r="K1" s="353"/>
      <c r="L1" s="353"/>
      <c r="M1" s="354"/>
    </row>
    <row r="2" spans="1:13" s="4" customFormat="1" ht="20.25" customHeight="1">
      <c r="A2" s="210" t="s">
        <v>172</v>
      </c>
      <c r="B2" s="357" t="s">
        <v>373</v>
      </c>
      <c r="C2" s="358"/>
      <c r="D2" s="363"/>
      <c r="E2" s="364"/>
      <c r="F2" s="364"/>
      <c r="G2" s="364"/>
      <c r="H2" s="364"/>
      <c r="I2" s="364"/>
      <c r="J2" s="364"/>
      <c r="K2" s="364"/>
      <c r="L2" s="364"/>
      <c r="M2" s="365"/>
    </row>
    <row r="3" spans="1:13" s="4" customFormat="1" ht="20.25" customHeight="1">
      <c r="A3" s="5" t="s">
        <v>14</v>
      </c>
      <c r="B3" s="359" t="s">
        <v>374</v>
      </c>
      <c r="C3" s="360"/>
      <c r="D3" s="366"/>
      <c r="E3" s="367"/>
      <c r="F3" s="367"/>
      <c r="G3" s="367"/>
      <c r="H3" s="367"/>
      <c r="I3" s="367"/>
      <c r="J3" s="367"/>
      <c r="K3" s="367"/>
      <c r="L3" s="367"/>
      <c r="M3" s="368"/>
    </row>
    <row r="4" spans="1:13" s="4" customFormat="1" ht="20.25" customHeight="1">
      <c r="A4" s="5" t="s">
        <v>15</v>
      </c>
      <c r="B4" s="359" t="s">
        <v>375</v>
      </c>
      <c r="C4" s="360"/>
      <c r="D4" s="366"/>
      <c r="E4" s="367"/>
      <c r="F4" s="367"/>
      <c r="G4" s="367"/>
      <c r="H4" s="367"/>
      <c r="I4" s="367"/>
      <c r="J4" s="367"/>
      <c r="K4" s="367"/>
      <c r="L4" s="367"/>
      <c r="M4" s="368"/>
    </row>
    <row r="5" spans="1:13" s="4" customFormat="1" ht="20.25" customHeight="1" thickBot="1">
      <c r="A5" s="6" t="s">
        <v>16</v>
      </c>
      <c r="B5" s="361">
        <v>30</v>
      </c>
      <c r="C5" s="362"/>
      <c r="D5" s="369"/>
      <c r="E5" s="370"/>
      <c r="F5" s="370"/>
      <c r="G5" s="370"/>
      <c r="H5" s="370"/>
      <c r="I5" s="370"/>
      <c r="J5" s="370"/>
      <c r="K5" s="370"/>
      <c r="L5" s="370"/>
      <c r="M5" s="371"/>
    </row>
    <row r="6" spans="1:13" ht="15.75" customHeight="1">
      <c r="A6" s="372" t="s">
        <v>17</v>
      </c>
      <c r="B6" s="355"/>
      <c r="C6" s="355" t="s">
        <v>31</v>
      </c>
      <c r="D6" s="355"/>
      <c r="E6" s="355"/>
      <c r="F6" s="355"/>
      <c r="G6" s="355"/>
      <c r="H6" s="355"/>
      <c r="I6" s="355"/>
      <c r="J6" s="355"/>
      <c r="K6" s="355"/>
      <c r="L6" s="355"/>
      <c r="M6" s="356"/>
    </row>
    <row r="7" spans="1:13" ht="31.5" customHeight="1">
      <c r="A7" s="7" t="s">
        <v>18</v>
      </c>
      <c r="B7" s="226" t="s">
        <v>5</v>
      </c>
      <c r="C7" s="9" t="s">
        <v>20</v>
      </c>
      <c r="D7" s="376"/>
      <c r="E7" s="377"/>
      <c r="F7" s="377"/>
      <c r="G7" s="377"/>
      <c r="H7" s="377"/>
      <c r="I7" s="377"/>
      <c r="J7" s="377"/>
      <c r="K7" s="377"/>
      <c r="L7" s="377"/>
      <c r="M7" s="378"/>
    </row>
    <row r="8" spans="1:13" ht="31.5" customHeight="1">
      <c r="A8" s="7" t="s">
        <v>19</v>
      </c>
      <c r="B8" s="10" t="s">
        <v>5</v>
      </c>
      <c r="C8" s="9" t="s">
        <v>20</v>
      </c>
      <c r="D8" s="379" t="s">
        <v>376</v>
      </c>
      <c r="E8" s="377"/>
      <c r="F8" s="377"/>
      <c r="G8" s="377"/>
      <c r="H8" s="377"/>
      <c r="I8" s="377"/>
      <c r="J8" s="377"/>
      <c r="K8" s="377"/>
      <c r="L8" s="377"/>
      <c r="M8" s="378"/>
    </row>
    <row r="9" spans="1:13" ht="31.5" customHeight="1">
      <c r="A9" s="7" t="s">
        <v>21</v>
      </c>
      <c r="B9" s="10" t="s">
        <v>5</v>
      </c>
      <c r="C9" s="373" t="s">
        <v>34</v>
      </c>
      <c r="D9" s="374"/>
      <c r="E9" s="374"/>
      <c r="F9" s="374"/>
      <c r="G9" s="374"/>
      <c r="H9" s="374"/>
      <c r="I9" s="374"/>
      <c r="J9" s="374"/>
      <c r="K9" s="374"/>
      <c r="L9" s="374"/>
      <c r="M9" s="375"/>
    </row>
    <row r="10" spans="1:13" ht="31.5" customHeight="1">
      <c r="A10" s="7" t="s">
        <v>22</v>
      </c>
      <c r="B10" s="10" t="s">
        <v>5</v>
      </c>
      <c r="C10" s="346" t="s">
        <v>35</v>
      </c>
      <c r="D10" s="347"/>
      <c r="E10" s="347"/>
      <c r="F10" s="347"/>
      <c r="G10" s="347"/>
      <c r="H10" s="347"/>
      <c r="I10" s="347"/>
      <c r="J10" s="347"/>
      <c r="K10" s="347"/>
      <c r="L10" s="347"/>
      <c r="M10" s="348"/>
    </row>
    <row r="11" spans="1:13" ht="31.5" customHeight="1">
      <c r="A11" s="7" t="s">
        <v>23</v>
      </c>
      <c r="B11" s="10" t="s">
        <v>6</v>
      </c>
      <c r="C11" s="228" t="s">
        <v>33</v>
      </c>
      <c r="D11" s="343" t="s">
        <v>36</v>
      </c>
      <c r="E11" s="344"/>
      <c r="F11" s="344"/>
      <c r="G11" s="344"/>
      <c r="H11" s="344"/>
      <c r="I11" s="344"/>
      <c r="J11" s="344"/>
      <c r="K11" s="344"/>
      <c r="L11" s="344"/>
      <c r="M11" s="345"/>
    </row>
    <row r="12" spans="1:13" ht="31.5" customHeight="1">
      <c r="A12" s="7" t="s">
        <v>24</v>
      </c>
      <c r="B12" s="10" t="s">
        <v>6</v>
      </c>
      <c r="C12" s="228" t="s">
        <v>33</v>
      </c>
      <c r="D12" s="341" t="s">
        <v>37</v>
      </c>
      <c r="E12" s="342"/>
      <c r="F12" s="127"/>
      <c r="G12" s="335"/>
      <c r="H12" s="336"/>
      <c r="I12" s="336"/>
      <c r="J12" s="336"/>
      <c r="K12" s="336"/>
      <c r="L12" s="336"/>
      <c r="M12" s="337"/>
    </row>
    <row r="13" spans="1:13" ht="31.5" customHeight="1">
      <c r="A13" s="7" t="s">
        <v>25</v>
      </c>
      <c r="B13" s="10" t="s">
        <v>6</v>
      </c>
      <c r="C13" s="11" t="s">
        <v>33</v>
      </c>
      <c r="D13" s="341" t="s">
        <v>38</v>
      </c>
      <c r="E13" s="342"/>
      <c r="F13" s="127"/>
      <c r="G13" s="338"/>
      <c r="H13" s="339"/>
      <c r="I13" s="339"/>
      <c r="J13" s="339"/>
      <c r="K13" s="339"/>
      <c r="L13" s="339"/>
      <c r="M13" s="340"/>
    </row>
    <row r="14" spans="1:13" ht="31.5" customHeight="1">
      <c r="A14" s="7" t="s">
        <v>26</v>
      </c>
      <c r="B14" s="10" t="s">
        <v>6</v>
      </c>
      <c r="C14" s="11" t="s">
        <v>33</v>
      </c>
      <c r="D14" s="343" t="s">
        <v>39</v>
      </c>
      <c r="E14" s="344"/>
      <c r="F14" s="344"/>
      <c r="G14" s="344"/>
      <c r="H14" s="344"/>
      <c r="I14" s="344"/>
      <c r="J14" s="344"/>
      <c r="K14" s="344"/>
      <c r="L14" s="344"/>
      <c r="M14" s="345"/>
    </row>
    <row r="15" spans="1:13" ht="31.5" customHeight="1">
      <c r="A15" s="7" t="s">
        <v>27</v>
      </c>
      <c r="B15" s="10" t="s">
        <v>5</v>
      </c>
      <c r="C15" s="11" t="s">
        <v>33</v>
      </c>
      <c r="D15" s="343" t="s">
        <v>40</v>
      </c>
      <c r="E15" s="344"/>
      <c r="F15" s="344"/>
      <c r="G15" s="344"/>
      <c r="H15" s="344"/>
      <c r="I15" s="344"/>
      <c r="J15" s="344"/>
      <c r="K15" s="344"/>
      <c r="L15" s="344"/>
      <c r="M15" s="345"/>
    </row>
    <row r="16" spans="1:13" ht="31.5" customHeight="1">
      <c r="A16" s="7" t="s">
        <v>28</v>
      </c>
      <c r="B16" s="10" t="s">
        <v>6</v>
      </c>
      <c r="C16" s="11" t="s">
        <v>33</v>
      </c>
      <c r="D16" s="9" t="s">
        <v>41</v>
      </c>
      <c r="E16" s="9"/>
      <c r="F16" s="376"/>
      <c r="G16" s="377"/>
      <c r="H16" s="377"/>
      <c r="I16" s="377"/>
      <c r="J16" s="377"/>
      <c r="K16" s="377"/>
      <c r="L16" s="377"/>
      <c r="M16" s="378"/>
    </row>
    <row r="17" spans="1:13" ht="31.5" customHeight="1">
      <c r="A17" s="7" t="s">
        <v>29</v>
      </c>
      <c r="B17" s="10" t="s">
        <v>5</v>
      </c>
      <c r="C17" s="11" t="s">
        <v>33</v>
      </c>
      <c r="D17" s="9" t="s">
        <v>41</v>
      </c>
      <c r="E17" s="9"/>
      <c r="F17" s="379" t="s">
        <v>377</v>
      </c>
      <c r="G17" s="377"/>
      <c r="H17" s="377"/>
      <c r="I17" s="377"/>
      <c r="J17" s="377"/>
      <c r="K17" s="377"/>
      <c r="L17" s="377"/>
      <c r="M17" s="378"/>
    </row>
    <row r="18" spans="1:13" ht="48.75" customHeight="1" thickBot="1">
      <c r="A18" s="8" t="s">
        <v>30</v>
      </c>
      <c r="B18" s="227" t="s">
        <v>6</v>
      </c>
      <c r="C18" s="349" t="s">
        <v>42</v>
      </c>
      <c r="D18" s="350"/>
      <c r="E18" s="350"/>
      <c r="F18" s="350"/>
      <c r="G18" s="350"/>
      <c r="H18" s="350"/>
      <c r="I18" s="350"/>
      <c r="J18" s="350"/>
      <c r="K18" s="350"/>
      <c r="L18" s="350"/>
      <c r="M18" s="35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30" zoomScale="90" zoomScaleNormal="90" workbookViewId="0">
      <selection activeCell="E29" sqref="E29"/>
    </sheetView>
  </sheetViews>
  <sheetFormatPr baseColWidth="10" defaultRowHeight="1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s>
  <sheetData>
    <row r="1" spans="1:14" ht="15.4" customHeight="1" thickBot="1">
      <c r="A1" s="380" t="s">
        <v>270</v>
      </c>
      <c r="B1" s="381"/>
      <c r="C1" s="381"/>
      <c r="D1" s="381"/>
      <c r="E1" s="381"/>
      <c r="F1" s="381"/>
      <c r="G1" s="381"/>
      <c r="H1" s="381"/>
      <c r="I1" s="381"/>
      <c r="J1" s="381"/>
      <c r="K1" s="381"/>
      <c r="L1" s="381"/>
      <c r="M1" s="24"/>
    </row>
    <row r="2" spans="1:14">
      <c r="A2" s="382" t="s">
        <v>260</v>
      </c>
      <c r="B2" s="383"/>
      <c r="C2" s="383"/>
      <c r="D2" s="383"/>
      <c r="E2" s="383"/>
      <c r="F2" s="383"/>
      <c r="G2" s="383"/>
      <c r="H2" s="383"/>
      <c r="I2" s="383"/>
      <c r="J2" s="383"/>
      <c r="K2" s="383"/>
      <c r="L2" s="384"/>
    </row>
    <row r="3" spans="1:14" ht="30" customHeight="1">
      <c r="A3" s="209" t="s">
        <v>195</v>
      </c>
      <c r="B3" s="385" t="s">
        <v>331</v>
      </c>
      <c r="C3" s="386"/>
      <c r="D3" s="387" t="s">
        <v>378</v>
      </c>
      <c r="E3" s="388"/>
      <c r="F3" s="388"/>
      <c r="G3" s="388"/>
      <c r="H3" s="388"/>
      <c r="I3" s="388"/>
      <c r="J3" s="388"/>
      <c r="K3" s="388"/>
      <c r="L3" s="389"/>
    </row>
    <row r="4" spans="1:14" ht="94.5" customHeight="1" thickBot="1">
      <c r="A4" s="207" t="s">
        <v>196</v>
      </c>
      <c r="B4" s="208" t="s">
        <v>197</v>
      </c>
      <c r="C4" s="208" t="s">
        <v>198</v>
      </c>
      <c r="D4" s="208" t="s">
        <v>199</v>
      </c>
      <c r="E4" s="208" t="s">
        <v>200</v>
      </c>
      <c r="F4" s="208" t="s">
        <v>298</v>
      </c>
      <c r="G4" s="208" t="s">
        <v>201</v>
      </c>
      <c r="H4" s="208" t="s">
        <v>298</v>
      </c>
      <c r="I4" s="208" t="s">
        <v>330</v>
      </c>
      <c r="J4" s="208" t="s">
        <v>298</v>
      </c>
      <c r="K4" s="205" t="s">
        <v>300</v>
      </c>
      <c r="L4" s="206" t="s">
        <v>299</v>
      </c>
      <c r="M4" s="41"/>
      <c r="N4" s="41"/>
    </row>
    <row r="5" spans="1:14">
      <c r="A5" s="26" t="s">
        <v>384</v>
      </c>
      <c r="B5" s="27"/>
      <c r="C5" s="31" t="s">
        <v>379</v>
      </c>
      <c r="D5" s="27"/>
      <c r="E5" s="27">
        <v>6</v>
      </c>
      <c r="F5" s="27" t="s">
        <v>381</v>
      </c>
      <c r="G5" s="27">
        <v>6</v>
      </c>
      <c r="H5" s="27" t="s">
        <v>381</v>
      </c>
      <c r="I5" s="27"/>
      <c r="J5" s="27"/>
      <c r="K5" s="157">
        <f>E5*1.5+G5+I5*2/3</f>
        <v>15</v>
      </c>
      <c r="L5" s="158">
        <f>IF(F5="oui",0,E5*1.5)+IF(H5="oui",0,G5*1)+IF(J5="oui",0,I5*2/3)</f>
        <v>0</v>
      </c>
      <c r="N5" s="41"/>
    </row>
    <row r="6" spans="1:14">
      <c r="A6" s="28"/>
      <c r="B6" s="25"/>
      <c r="C6" s="25" t="s">
        <v>380</v>
      </c>
      <c r="D6" s="25"/>
      <c r="E6" s="25">
        <v>6</v>
      </c>
      <c r="F6" s="25" t="s">
        <v>381</v>
      </c>
      <c r="G6" s="25">
        <v>6</v>
      </c>
      <c r="H6" s="25" t="s">
        <v>381</v>
      </c>
      <c r="I6" s="25"/>
      <c r="J6" s="25"/>
      <c r="K6" s="159">
        <f t="shared" ref="K6:K35" si="0">E6*1.5+G6+I6*2/3</f>
        <v>15</v>
      </c>
      <c r="L6" s="160">
        <f t="shared" ref="L6:L35" si="1">IF(F6="oui",0,E6*1.5)+IF(H6="oui",0,G6*1)+IF(J6="oui",0,I6*2/3)</f>
        <v>0</v>
      </c>
      <c r="N6" s="41"/>
    </row>
    <row r="7" spans="1:14">
      <c r="A7" s="28" t="s">
        <v>385</v>
      </c>
      <c r="B7" s="25"/>
      <c r="C7" s="25" t="s">
        <v>382</v>
      </c>
      <c r="D7" s="25"/>
      <c r="E7" s="25">
        <v>4</v>
      </c>
      <c r="F7" s="25" t="s">
        <v>381</v>
      </c>
      <c r="G7" s="25">
        <v>4</v>
      </c>
      <c r="H7" s="25" t="s">
        <v>381</v>
      </c>
      <c r="I7" s="25"/>
      <c r="J7" s="25"/>
      <c r="K7" s="159">
        <f t="shared" si="0"/>
        <v>10</v>
      </c>
      <c r="L7" s="160">
        <f t="shared" si="1"/>
        <v>0</v>
      </c>
      <c r="N7" s="41"/>
    </row>
    <row r="8" spans="1:14">
      <c r="A8" s="28"/>
      <c r="B8" s="25"/>
      <c r="C8" s="25" t="s">
        <v>383</v>
      </c>
      <c r="D8" s="25"/>
      <c r="E8" s="25">
        <v>8</v>
      </c>
      <c r="F8" s="25" t="s">
        <v>381</v>
      </c>
      <c r="G8" s="25">
        <v>8</v>
      </c>
      <c r="H8" s="25" t="s">
        <v>381</v>
      </c>
      <c r="I8" s="25"/>
      <c r="J8" s="25"/>
      <c r="K8" s="159">
        <f t="shared" si="0"/>
        <v>20</v>
      </c>
      <c r="L8" s="160">
        <f t="shared" si="1"/>
        <v>0</v>
      </c>
      <c r="N8" s="41"/>
    </row>
    <row r="9" spans="1:14">
      <c r="A9" s="28" t="s">
        <v>386</v>
      </c>
      <c r="B9" s="25"/>
      <c r="C9" s="25"/>
      <c r="D9" s="25"/>
      <c r="E9" s="25"/>
      <c r="F9" s="25"/>
      <c r="G9" s="25">
        <v>24</v>
      </c>
      <c r="H9" s="25" t="s">
        <v>381</v>
      </c>
      <c r="I9" s="25"/>
      <c r="J9" s="25"/>
      <c r="K9" s="159">
        <f t="shared" si="0"/>
        <v>24</v>
      </c>
      <c r="L9" s="160">
        <f t="shared" si="1"/>
        <v>0</v>
      </c>
      <c r="N9" s="41"/>
    </row>
    <row r="10" spans="1:14">
      <c r="A10" s="28" t="s">
        <v>387</v>
      </c>
      <c r="B10" s="25"/>
      <c r="C10" s="25"/>
      <c r="D10" s="25"/>
      <c r="E10" s="25"/>
      <c r="F10" s="25"/>
      <c r="G10" s="25">
        <v>24</v>
      </c>
      <c r="H10" s="25" t="s">
        <v>381</v>
      </c>
      <c r="I10" s="25"/>
      <c r="J10" s="25"/>
      <c r="K10" s="159">
        <f t="shared" si="0"/>
        <v>24</v>
      </c>
      <c r="L10" s="160">
        <f t="shared" si="1"/>
        <v>0</v>
      </c>
      <c r="N10" s="41"/>
    </row>
    <row r="11" spans="1:14">
      <c r="A11" s="28" t="s">
        <v>388</v>
      </c>
      <c r="B11" s="25"/>
      <c r="C11" s="25"/>
      <c r="D11" s="25"/>
      <c r="E11" s="25"/>
      <c r="F11" s="25"/>
      <c r="G11" s="25">
        <v>24</v>
      </c>
      <c r="H11" s="25" t="s">
        <v>381</v>
      </c>
      <c r="I11" s="25"/>
      <c r="J11" s="25"/>
      <c r="K11" s="159">
        <f t="shared" si="0"/>
        <v>24</v>
      </c>
      <c r="L11" s="160">
        <f t="shared" si="1"/>
        <v>0</v>
      </c>
      <c r="N11" s="41"/>
    </row>
    <row r="12" spans="1:14">
      <c r="A12" s="28"/>
      <c r="B12" s="25"/>
      <c r="C12" s="25"/>
      <c r="D12" s="25"/>
      <c r="E12" s="25"/>
      <c r="F12" s="25"/>
      <c r="G12" s="25"/>
      <c r="H12" s="25"/>
      <c r="I12" s="25"/>
      <c r="J12" s="25"/>
      <c r="K12" s="159">
        <f t="shared" si="0"/>
        <v>0</v>
      </c>
      <c r="L12" s="160">
        <f t="shared" si="1"/>
        <v>0</v>
      </c>
      <c r="N12" s="41"/>
    </row>
    <row r="13" spans="1:14">
      <c r="A13" s="28"/>
      <c r="B13" s="25"/>
      <c r="C13" s="25"/>
      <c r="D13" s="25"/>
      <c r="E13" s="25"/>
      <c r="F13" s="25"/>
      <c r="G13" s="25"/>
      <c r="H13" s="25"/>
      <c r="I13" s="25"/>
      <c r="J13" s="25"/>
      <c r="K13" s="159">
        <f t="shared" si="0"/>
        <v>0</v>
      </c>
      <c r="L13" s="160">
        <f t="shared" si="1"/>
        <v>0</v>
      </c>
      <c r="N13" s="41"/>
    </row>
    <row r="14" spans="1:14">
      <c r="A14" s="28"/>
      <c r="B14" s="25"/>
      <c r="C14" s="25"/>
      <c r="D14" s="25"/>
      <c r="E14" s="25"/>
      <c r="F14" s="25"/>
      <c r="G14" s="25"/>
      <c r="H14" s="25"/>
      <c r="I14" s="25"/>
      <c r="J14" s="25"/>
      <c r="K14" s="159">
        <f t="shared" si="0"/>
        <v>0</v>
      </c>
      <c r="L14" s="160">
        <f t="shared" si="1"/>
        <v>0</v>
      </c>
      <c r="N14" s="41"/>
    </row>
    <row r="15" spans="1:14">
      <c r="A15" s="28"/>
      <c r="B15" s="25"/>
      <c r="C15" s="25"/>
      <c r="D15" s="25"/>
      <c r="E15" s="25"/>
      <c r="F15" s="25"/>
      <c r="G15" s="25"/>
      <c r="H15" s="25"/>
      <c r="I15" s="25"/>
      <c r="J15" s="25"/>
      <c r="K15" s="159">
        <f t="shared" si="0"/>
        <v>0</v>
      </c>
      <c r="L15" s="160">
        <f t="shared" si="1"/>
        <v>0</v>
      </c>
      <c r="N15" s="41"/>
    </row>
    <row r="16" spans="1:14">
      <c r="A16" s="28"/>
      <c r="B16" s="25"/>
      <c r="C16" s="25"/>
      <c r="D16" s="25"/>
      <c r="E16" s="25"/>
      <c r="F16" s="25"/>
      <c r="G16" s="25"/>
      <c r="H16" s="25"/>
      <c r="I16" s="25"/>
      <c r="J16" s="25"/>
      <c r="K16" s="159">
        <f t="shared" si="0"/>
        <v>0</v>
      </c>
      <c r="L16" s="160">
        <f t="shared" si="1"/>
        <v>0</v>
      </c>
      <c r="N16" s="41"/>
    </row>
    <row r="17" spans="1:14">
      <c r="A17" s="28"/>
      <c r="B17" s="25"/>
      <c r="C17" s="25"/>
      <c r="D17" s="25"/>
      <c r="E17" s="25"/>
      <c r="F17" s="25"/>
      <c r="G17" s="25"/>
      <c r="H17" s="25"/>
      <c r="I17" s="25"/>
      <c r="J17" s="25"/>
      <c r="K17" s="159">
        <f t="shared" si="0"/>
        <v>0</v>
      </c>
      <c r="L17" s="160">
        <f t="shared" si="1"/>
        <v>0</v>
      </c>
      <c r="N17" s="41"/>
    </row>
    <row r="18" spans="1:14">
      <c r="A18" s="28"/>
      <c r="B18" s="25"/>
      <c r="C18" s="25"/>
      <c r="D18" s="25"/>
      <c r="E18" s="25"/>
      <c r="F18" s="25"/>
      <c r="G18" s="25"/>
      <c r="H18" s="25"/>
      <c r="I18" s="25"/>
      <c r="J18" s="25"/>
      <c r="K18" s="159">
        <f t="shared" si="0"/>
        <v>0</v>
      </c>
      <c r="L18" s="160">
        <f t="shared" si="1"/>
        <v>0</v>
      </c>
      <c r="N18" s="41"/>
    </row>
    <row r="19" spans="1:14">
      <c r="A19" s="28"/>
      <c r="B19" s="25"/>
      <c r="C19" s="25"/>
      <c r="D19" s="25"/>
      <c r="E19" s="25"/>
      <c r="F19" s="25"/>
      <c r="G19" s="25"/>
      <c r="H19" s="25"/>
      <c r="I19" s="25"/>
      <c r="J19" s="25"/>
      <c r="K19" s="159">
        <f t="shared" si="0"/>
        <v>0</v>
      </c>
      <c r="L19" s="160">
        <f t="shared" si="1"/>
        <v>0</v>
      </c>
      <c r="N19" s="41"/>
    </row>
    <row r="20" spans="1:14">
      <c r="A20" s="28"/>
      <c r="B20" s="25"/>
      <c r="C20" s="25"/>
      <c r="D20" s="25"/>
      <c r="E20" s="25"/>
      <c r="F20" s="25"/>
      <c r="G20" s="25"/>
      <c r="H20" s="25"/>
      <c r="I20" s="25"/>
      <c r="J20" s="25"/>
      <c r="K20" s="159">
        <f t="shared" si="0"/>
        <v>0</v>
      </c>
      <c r="L20" s="160">
        <f t="shared" si="1"/>
        <v>0</v>
      </c>
      <c r="N20" s="41"/>
    </row>
    <row r="21" spans="1:14">
      <c r="A21" s="28"/>
      <c r="B21" s="25"/>
      <c r="C21" s="25"/>
      <c r="D21" s="25"/>
      <c r="E21" s="25"/>
      <c r="F21" s="25"/>
      <c r="G21" s="25"/>
      <c r="H21" s="25"/>
      <c r="I21" s="25"/>
      <c r="J21" s="25"/>
      <c r="K21" s="159">
        <f t="shared" si="0"/>
        <v>0</v>
      </c>
      <c r="L21" s="160">
        <f t="shared" si="1"/>
        <v>0</v>
      </c>
      <c r="N21" s="41"/>
    </row>
    <row r="22" spans="1:14">
      <c r="A22" s="28"/>
      <c r="B22" s="25"/>
      <c r="C22" s="25"/>
      <c r="D22" s="25"/>
      <c r="E22" s="25"/>
      <c r="F22" s="25"/>
      <c r="G22" s="25"/>
      <c r="H22" s="25"/>
      <c r="I22" s="25"/>
      <c r="J22" s="25"/>
      <c r="K22" s="159">
        <f t="shared" si="0"/>
        <v>0</v>
      </c>
      <c r="L22" s="160">
        <f t="shared" si="1"/>
        <v>0</v>
      </c>
      <c r="N22" s="41"/>
    </row>
    <row r="23" spans="1:14">
      <c r="A23" s="28"/>
      <c r="B23" s="25"/>
      <c r="C23" s="25"/>
      <c r="D23" s="25"/>
      <c r="E23" s="25"/>
      <c r="F23" s="25"/>
      <c r="G23" s="25"/>
      <c r="H23" s="25"/>
      <c r="I23" s="25"/>
      <c r="J23" s="25"/>
      <c r="K23" s="159">
        <f t="shared" si="0"/>
        <v>0</v>
      </c>
      <c r="L23" s="160">
        <f t="shared" si="1"/>
        <v>0</v>
      </c>
    </row>
    <row r="24" spans="1:14">
      <c r="A24" s="28"/>
      <c r="B24" s="25"/>
      <c r="C24" s="25"/>
      <c r="D24" s="25"/>
      <c r="E24" s="25"/>
      <c r="F24" s="25"/>
      <c r="G24" s="25"/>
      <c r="H24" s="25"/>
      <c r="I24" s="25"/>
      <c r="J24" s="25"/>
      <c r="K24" s="159">
        <f t="shared" si="0"/>
        <v>0</v>
      </c>
      <c r="L24" s="160">
        <f t="shared" si="1"/>
        <v>0</v>
      </c>
    </row>
    <row r="25" spans="1:14">
      <c r="A25" s="28"/>
      <c r="B25" s="25"/>
      <c r="C25" s="25"/>
      <c r="D25" s="25"/>
      <c r="E25" s="25"/>
      <c r="F25" s="25"/>
      <c r="G25" s="25"/>
      <c r="H25" s="25"/>
      <c r="I25" s="25"/>
      <c r="J25" s="25"/>
      <c r="K25" s="159">
        <f t="shared" si="0"/>
        <v>0</v>
      </c>
      <c r="L25" s="160">
        <f t="shared" si="1"/>
        <v>0</v>
      </c>
    </row>
    <row r="26" spans="1:14">
      <c r="A26" s="28"/>
      <c r="B26" s="25"/>
      <c r="C26" s="25"/>
      <c r="D26" s="25"/>
      <c r="E26" s="25"/>
      <c r="F26" s="25"/>
      <c r="G26" s="25"/>
      <c r="H26" s="25"/>
      <c r="I26" s="25"/>
      <c r="J26" s="25"/>
      <c r="K26" s="159">
        <f t="shared" si="0"/>
        <v>0</v>
      </c>
      <c r="L26" s="160">
        <f t="shared" si="1"/>
        <v>0</v>
      </c>
    </row>
    <row r="27" spans="1:14">
      <c r="A27" s="28"/>
      <c r="B27" s="25"/>
      <c r="C27" s="25"/>
      <c r="D27" s="25"/>
      <c r="E27" s="25"/>
      <c r="F27" s="25"/>
      <c r="G27" s="25"/>
      <c r="H27" s="25"/>
      <c r="I27" s="25"/>
      <c r="J27" s="25"/>
      <c r="K27" s="159">
        <f t="shared" si="0"/>
        <v>0</v>
      </c>
      <c r="L27" s="160">
        <f t="shared" si="1"/>
        <v>0</v>
      </c>
    </row>
    <row r="28" spans="1:14">
      <c r="A28" s="28"/>
      <c r="B28" s="25"/>
      <c r="C28" s="25"/>
      <c r="D28" s="25"/>
      <c r="E28" s="25"/>
      <c r="F28" s="25"/>
      <c r="G28" s="25"/>
      <c r="H28" s="25"/>
      <c r="I28" s="25"/>
      <c r="J28" s="25"/>
      <c r="K28" s="159">
        <f t="shared" si="0"/>
        <v>0</v>
      </c>
      <c r="L28" s="160">
        <f t="shared" si="1"/>
        <v>0</v>
      </c>
    </row>
    <row r="29" spans="1:14">
      <c r="A29" s="28"/>
      <c r="B29" s="25"/>
      <c r="C29" s="25"/>
      <c r="D29" s="25"/>
      <c r="E29" s="25"/>
      <c r="F29" s="25"/>
      <c r="G29" s="25"/>
      <c r="H29" s="25"/>
      <c r="I29" s="25"/>
      <c r="J29" s="25"/>
      <c r="K29" s="159">
        <f t="shared" si="0"/>
        <v>0</v>
      </c>
      <c r="L29" s="160">
        <f t="shared" si="1"/>
        <v>0</v>
      </c>
    </row>
    <row r="30" spans="1:14">
      <c r="A30" s="28"/>
      <c r="B30" s="25"/>
      <c r="C30" s="25"/>
      <c r="D30" s="25"/>
      <c r="E30" s="25"/>
      <c r="F30" s="25"/>
      <c r="G30" s="25"/>
      <c r="H30" s="25"/>
      <c r="I30" s="25"/>
      <c r="J30" s="25"/>
      <c r="K30" s="159">
        <f t="shared" si="0"/>
        <v>0</v>
      </c>
      <c r="L30" s="160">
        <f t="shared" si="1"/>
        <v>0</v>
      </c>
    </row>
    <row r="31" spans="1:14">
      <c r="A31" s="28"/>
      <c r="B31" s="25"/>
      <c r="C31" s="25"/>
      <c r="D31" s="25"/>
      <c r="E31" s="25"/>
      <c r="F31" s="25"/>
      <c r="G31" s="25"/>
      <c r="H31" s="25"/>
      <c r="I31" s="25"/>
      <c r="J31" s="25"/>
      <c r="K31" s="159">
        <f t="shared" si="0"/>
        <v>0</v>
      </c>
      <c r="L31" s="160">
        <f t="shared" si="1"/>
        <v>0</v>
      </c>
    </row>
    <row r="32" spans="1:14">
      <c r="A32" s="28"/>
      <c r="B32" s="25"/>
      <c r="C32" s="25"/>
      <c r="D32" s="25"/>
      <c r="E32" s="25"/>
      <c r="F32" s="25"/>
      <c r="G32" s="25"/>
      <c r="H32" s="25"/>
      <c r="I32" s="25"/>
      <c r="J32" s="25"/>
      <c r="K32" s="159">
        <f t="shared" si="0"/>
        <v>0</v>
      </c>
      <c r="L32" s="160">
        <f t="shared" si="1"/>
        <v>0</v>
      </c>
    </row>
    <row r="33" spans="1:12">
      <c r="A33" s="28"/>
      <c r="B33" s="25"/>
      <c r="C33" s="25"/>
      <c r="D33" s="25"/>
      <c r="E33" s="25"/>
      <c r="F33" s="25"/>
      <c r="G33" s="25"/>
      <c r="H33" s="25"/>
      <c r="I33" s="25"/>
      <c r="J33" s="25"/>
      <c r="K33" s="159">
        <f t="shared" si="0"/>
        <v>0</v>
      </c>
      <c r="L33" s="160">
        <f t="shared" si="1"/>
        <v>0</v>
      </c>
    </row>
    <row r="34" spans="1:12">
      <c r="A34" s="28"/>
      <c r="B34" s="25"/>
      <c r="C34" s="25"/>
      <c r="D34" s="25"/>
      <c r="E34" s="25"/>
      <c r="F34" s="25"/>
      <c r="G34" s="25"/>
      <c r="H34" s="25"/>
      <c r="I34" s="25"/>
      <c r="J34" s="25"/>
      <c r="K34" s="159">
        <f t="shared" si="0"/>
        <v>0</v>
      </c>
      <c r="L34" s="160">
        <f t="shared" si="1"/>
        <v>0</v>
      </c>
    </row>
    <row r="35" spans="1:12" ht="15.75" thickBot="1">
      <c r="A35" s="29"/>
      <c r="B35" s="30"/>
      <c r="C35" s="30"/>
      <c r="D35" s="32"/>
      <c r="E35" s="32"/>
      <c r="F35" s="32"/>
      <c r="G35" s="32"/>
      <c r="H35" s="32"/>
      <c r="I35" s="32"/>
      <c r="J35" s="32"/>
      <c r="K35" s="161">
        <f t="shared" si="0"/>
        <v>0</v>
      </c>
      <c r="L35" s="160">
        <f t="shared" si="1"/>
        <v>0</v>
      </c>
    </row>
    <row r="36" spans="1:12" ht="15.75" thickBot="1">
      <c r="D36" s="33" t="s">
        <v>202</v>
      </c>
      <c r="E36" s="34">
        <f>SUM(E5:E35)</f>
        <v>24</v>
      </c>
      <c r="F36" s="34"/>
      <c r="G36" s="34">
        <f t="shared" ref="G36:L36" si="2">SUM(G5:G35)</f>
        <v>96</v>
      </c>
      <c r="H36" s="34"/>
      <c r="I36" s="34">
        <f t="shared" si="2"/>
        <v>0</v>
      </c>
      <c r="J36" s="34"/>
      <c r="K36" s="162">
        <f t="shared" si="2"/>
        <v>132</v>
      </c>
      <c r="L36" s="162">
        <f t="shared" si="2"/>
        <v>0</v>
      </c>
    </row>
    <row r="37" spans="1:12" ht="15.75" thickBot="1"/>
    <row r="38" spans="1:12">
      <c r="A38" s="382" t="s">
        <v>261</v>
      </c>
      <c r="B38" s="383"/>
      <c r="C38" s="383"/>
      <c r="D38" s="383"/>
      <c r="E38" s="383"/>
      <c r="F38" s="383"/>
      <c r="G38" s="383"/>
      <c r="H38" s="383"/>
      <c r="I38" s="383"/>
      <c r="J38" s="383"/>
      <c r="K38" s="383"/>
      <c r="L38" s="384"/>
    </row>
    <row r="39" spans="1:12">
      <c r="A39" s="209" t="s">
        <v>195</v>
      </c>
      <c r="B39" s="385" t="s">
        <v>331</v>
      </c>
      <c r="C39" s="386"/>
      <c r="D39" s="387"/>
      <c r="E39" s="388"/>
      <c r="F39" s="388"/>
      <c r="G39" s="388"/>
      <c r="H39" s="388"/>
      <c r="I39" s="388"/>
      <c r="J39" s="388"/>
      <c r="K39" s="388"/>
      <c r="L39" s="389"/>
    </row>
    <row r="40" spans="1:12" ht="60.75" thickBot="1">
      <c r="A40" s="207" t="s">
        <v>196</v>
      </c>
      <c r="B40" s="208" t="s">
        <v>197</v>
      </c>
      <c r="C40" s="208" t="s">
        <v>198</v>
      </c>
      <c r="D40" s="208" t="s">
        <v>199</v>
      </c>
      <c r="E40" s="208" t="s">
        <v>200</v>
      </c>
      <c r="F40" s="208" t="s">
        <v>298</v>
      </c>
      <c r="G40" s="208" t="s">
        <v>201</v>
      </c>
      <c r="H40" s="208" t="s">
        <v>298</v>
      </c>
      <c r="I40" s="208" t="s">
        <v>330</v>
      </c>
      <c r="J40" s="208" t="s">
        <v>298</v>
      </c>
      <c r="K40" s="205" t="s">
        <v>300</v>
      </c>
      <c r="L40" s="206" t="s">
        <v>299</v>
      </c>
    </row>
    <row r="41" spans="1:12">
      <c r="A41" s="26"/>
      <c r="B41" s="27"/>
      <c r="C41" s="31"/>
      <c r="D41" s="27"/>
      <c r="E41" s="27"/>
      <c r="F41" s="27"/>
      <c r="G41" s="27"/>
      <c r="H41" s="27"/>
      <c r="I41" s="27"/>
      <c r="J41" s="27"/>
      <c r="K41" s="161">
        <f t="shared" ref="K41:K71" si="3">E41*1.5+G41+I41*2/3</f>
        <v>0</v>
      </c>
      <c r="L41" s="160">
        <f>IF(F41="oui",0,E41*1.5)+IF(H41="oui",0,G41*1)+IF(J41="oui",0,I41*2/3)</f>
        <v>0</v>
      </c>
    </row>
    <row r="42" spans="1:12">
      <c r="A42" s="28"/>
      <c r="B42" s="25"/>
      <c r="C42" s="25"/>
      <c r="D42" s="25"/>
      <c r="E42" s="25"/>
      <c r="F42" s="25"/>
      <c r="G42" s="25"/>
      <c r="H42" s="25"/>
      <c r="I42" s="25"/>
      <c r="J42" s="25"/>
      <c r="K42" s="159">
        <f t="shared" si="3"/>
        <v>0</v>
      </c>
      <c r="L42" s="160">
        <f t="shared" ref="L42:L71" si="4">IF(F42="oui",0,E42*1.5)+IF(H42="oui",0,G42*1)+IF(J42="oui",0,I42*2/3)</f>
        <v>0</v>
      </c>
    </row>
    <row r="43" spans="1:12">
      <c r="A43" s="28"/>
      <c r="B43" s="25"/>
      <c r="C43" s="25"/>
      <c r="D43" s="25"/>
      <c r="E43" s="25"/>
      <c r="F43" s="25"/>
      <c r="G43" s="25"/>
      <c r="H43" s="25"/>
      <c r="I43" s="25"/>
      <c r="J43" s="25"/>
      <c r="K43" s="159">
        <f t="shared" si="3"/>
        <v>0</v>
      </c>
      <c r="L43" s="160">
        <f t="shared" si="4"/>
        <v>0</v>
      </c>
    </row>
    <row r="44" spans="1:12">
      <c r="A44" s="28"/>
      <c r="B44" s="25"/>
      <c r="C44" s="25"/>
      <c r="D44" s="25"/>
      <c r="E44" s="25"/>
      <c r="F44" s="25"/>
      <c r="G44" s="25"/>
      <c r="H44" s="25"/>
      <c r="I44" s="25"/>
      <c r="J44" s="25"/>
      <c r="K44" s="159">
        <f t="shared" si="3"/>
        <v>0</v>
      </c>
      <c r="L44" s="160">
        <f t="shared" si="4"/>
        <v>0</v>
      </c>
    </row>
    <row r="45" spans="1:12">
      <c r="A45" s="28"/>
      <c r="B45" s="25"/>
      <c r="C45" s="25"/>
      <c r="D45" s="25"/>
      <c r="E45" s="25"/>
      <c r="F45" s="25"/>
      <c r="G45" s="25"/>
      <c r="H45" s="25"/>
      <c r="I45" s="25"/>
      <c r="J45" s="25"/>
      <c r="K45" s="159">
        <f t="shared" si="3"/>
        <v>0</v>
      </c>
      <c r="L45" s="160">
        <f t="shared" si="4"/>
        <v>0</v>
      </c>
    </row>
    <row r="46" spans="1:12">
      <c r="A46" s="28"/>
      <c r="B46" s="25"/>
      <c r="C46" s="25"/>
      <c r="D46" s="25"/>
      <c r="E46" s="25"/>
      <c r="F46" s="25"/>
      <c r="G46" s="25"/>
      <c r="H46" s="25"/>
      <c r="I46" s="25"/>
      <c r="J46" s="25"/>
      <c r="K46" s="159">
        <f t="shared" si="3"/>
        <v>0</v>
      </c>
      <c r="L46" s="160">
        <f t="shared" si="4"/>
        <v>0</v>
      </c>
    </row>
    <row r="47" spans="1:12">
      <c r="A47" s="28"/>
      <c r="B47" s="25"/>
      <c r="C47" s="25"/>
      <c r="D47" s="25"/>
      <c r="E47" s="25"/>
      <c r="F47" s="25"/>
      <c r="G47" s="25"/>
      <c r="H47" s="25"/>
      <c r="I47" s="25"/>
      <c r="J47" s="25"/>
      <c r="K47" s="159">
        <f t="shared" si="3"/>
        <v>0</v>
      </c>
      <c r="L47" s="160">
        <f t="shared" si="4"/>
        <v>0</v>
      </c>
    </row>
    <row r="48" spans="1:12">
      <c r="A48" s="28"/>
      <c r="B48" s="25"/>
      <c r="C48" s="25"/>
      <c r="D48" s="25"/>
      <c r="E48" s="25"/>
      <c r="F48" s="25"/>
      <c r="G48" s="25"/>
      <c r="H48" s="25"/>
      <c r="I48" s="25"/>
      <c r="J48" s="25"/>
      <c r="K48" s="159">
        <f t="shared" si="3"/>
        <v>0</v>
      </c>
      <c r="L48" s="160">
        <f t="shared" si="4"/>
        <v>0</v>
      </c>
    </row>
    <row r="49" spans="1:12">
      <c r="A49" s="28"/>
      <c r="B49" s="25"/>
      <c r="C49" s="25"/>
      <c r="D49" s="25"/>
      <c r="E49" s="25"/>
      <c r="F49" s="25"/>
      <c r="G49" s="25"/>
      <c r="H49" s="25"/>
      <c r="I49" s="25"/>
      <c r="J49" s="25"/>
      <c r="K49" s="159">
        <f t="shared" si="3"/>
        <v>0</v>
      </c>
      <c r="L49" s="160">
        <f t="shared" si="4"/>
        <v>0</v>
      </c>
    </row>
    <row r="50" spans="1:12">
      <c r="A50" s="28"/>
      <c r="B50" s="25"/>
      <c r="C50" s="25"/>
      <c r="D50" s="25"/>
      <c r="E50" s="25"/>
      <c r="F50" s="25"/>
      <c r="G50" s="25"/>
      <c r="H50" s="25"/>
      <c r="I50" s="25"/>
      <c r="J50" s="25"/>
      <c r="K50" s="159">
        <f t="shared" si="3"/>
        <v>0</v>
      </c>
      <c r="L50" s="160">
        <f t="shared" si="4"/>
        <v>0</v>
      </c>
    </row>
    <row r="51" spans="1:12">
      <c r="A51" s="28"/>
      <c r="B51" s="25"/>
      <c r="C51" s="25"/>
      <c r="D51" s="25"/>
      <c r="E51" s="25"/>
      <c r="F51" s="25"/>
      <c r="G51" s="25"/>
      <c r="H51" s="25"/>
      <c r="I51" s="25"/>
      <c r="J51" s="25"/>
      <c r="K51" s="159">
        <f t="shared" si="3"/>
        <v>0</v>
      </c>
      <c r="L51" s="160">
        <f t="shared" si="4"/>
        <v>0</v>
      </c>
    </row>
    <row r="52" spans="1:12">
      <c r="A52" s="28"/>
      <c r="B52" s="25"/>
      <c r="C52" s="25"/>
      <c r="D52" s="25"/>
      <c r="E52" s="25"/>
      <c r="F52" s="25"/>
      <c r="G52" s="25"/>
      <c r="H52" s="25"/>
      <c r="I52" s="25"/>
      <c r="J52" s="25"/>
      <c r="K52" s="159">
        <f t="shared" si="3"/>
        <v>0</v>
      </c>
      <c r="L52" s="160">
        <f t="shared" si="4"/>
        <v>0</v>
      </c>
    </row>
    <row r="53" spans="1:12">
      <c r="A53" s="28"/>
      <c r="B53" s="25"/>
      <c r="C53" s="25"/>
      <c r="D53" s="25"/>
      <c r="E53" s="25"/>
      <c r="F53" s="25"/>
      <c r="G53" s="25"/>
      <c r="H53" s="25"/>
      <c r="I53" s="25"/>
      <c r="J53" s="25"/>
      <c r="K53" s="159">
        <f t="shared" si="3"/>
        <v>0</v>
      </c>
      <c r="L53" s="160">
        <f t="shared" si="4"/>
        <v>0</v>
      </c>
    </row>
    <row r="54" spans="1:12">
      <c r="A54" s="28"/>
      <c r="B54" s="25"/>
      <c r="C54" s="25"/>
      <c r="D54" s="25"/>
      <c r="E54" s="25"/>
      <c r="F54" s="25"/>
      <c r="G54" s="25"/>
      <c r="H54" s="25"/>
      <c r="I54" s="25"/>
      <c r="J54" s="25"/>
      <c r="K54" s="159">
        <f t="shared" si="3"/>
        <v>0</v>
      </c>
      <c r="L54" s="160">
        <f t="shared" si="4"/>
        <v>0</v>
      </c>
    </row>
    <row r="55" spans="1:12">
      <c r="A55" s="28"/>
      <c r="B55" s="25"/>
      <c r="C55" s="25"/>
      <c r="D55" s="25"/>
      <c r="E55" s="25"/>
      <c r="F55" s="25"/>
      <c r="G55" s="25"/>
      <c r="H55" s="25"/>
      <c r="I55" s="25"/>
      <c r="J55" s="25"/>
      <c r="K55" s="159">
        <f t="shared" si="3"/>
        <v>0</v>
      </c>
      <c r="L55" s="160">
        <f t="shared" si="4"/>
        <v>0</v>
      </c>
    </row>
    <row r="56" spans="1:12">
      <c r="A56" s="28"/>
      <c r="B56" s="25"/>
      <c r="C56" s="25"/>
      <c r="D56" s="25"/>
      <c r="E56" s="25"/>
      <c r="F56" s="25"/>
      <c r="G56" s="25"/>
      <c r="H56" s="25"/>
      <c r="I56" s="25"/>
      <c r="J56" s="25"/>
      <c r="K56" s="159">
        <f t="shared" si="3"/>
        <v>0</v>
      </c>
      <c r="L56" s="160">
        <f t="shared" si="4"/>
        <v>0</v>
      </c>
    </row>
    <row r="57" spans="1:12">
      <c r="A57" s="28"/>
      <c r="B57" s="25"/>
      <c r="C57" s="25"/>
      <c r="D57" s="25"/>
      <c r="E57" s="25"/>
      <c r="F57" s="25"/>
      <c r="G57" s="25"/>
      <c r="H57" s="25"/>
      <c r="I57" s="25"/>
      <c r="J57" s="25"/>
      <c r="K57" s="159">
        <f t="shared" si="3"/>
        <v>0</v>
      </c>
      <c r="L57" s="160">
        <f t="shared" si="4"/>
        <v>0</v>
      </c>
    </row>
    <row r="58" spans="1:12">
      <c r="A58" s="28"/>
      <c r="B58" s="25"/>
      <c r="C58" s="25"/>
      <c r="D58" s="25"/>
      <c r="E58" s="25"/>
      <c r="F58" s="25"/>
      <c r="G58" s="25"/>
      <c r="H58" s="25"/>
      <c r="I58" s="25"/>
      <c r="J58" s="25"/>
      <c r="K58" s="159">
        <f t="shared" si="3"/>
        <v>0</v>
      </c>
      <c r="L58" s="160">
        <f t="shared" si="4"/>
        <v>0</v>
      </c>
    </row>
    <row r="59" spans="1:12">
      <c r="A59" s="28"/>
      <c r="B59" s="25"/>
      <c r="C59" s="25"/>
      <c r="D59" s="25"/>
      <c r="E59" s="25"/>
      <c r="F59" s="25"/>
      <c r="G59" s="25"/>
      <c r="H59" s="25"/>
      <c r="I59" s="25"/>
      <c r="J59" s="25"/>
      <c r="K59" s="159">
        <f t="shared" si="3"/>
        <v>0</v>
      </c>
      <c r="L59" s="160">
        <f t="shared" si="4"/>
        <v>0</v>
      </c>
    </row>
    <row r="60" spans="1:12">
      <c r="A60" s="28"/>
      <c r="B60" s="25"/>
      <c r="C60" s="25"/>
      <c r="D60" s="25"/>
      <c r="E60" s="25"/>
      <c r="F60" s="25"/>
      <c r="G60" s="25"/>
      <c r="H60" s="25"/>
      <c r="I60" s="25"/>
      <c r="J60" s="25"/>
      <c r="K60" s="159">
        <f t="shared" si="3"/>
        <v>0</v>
      </c>
      <c r="L60" s="160">
        <f t="shared" si="4"/>
        <v>0</v>
      </c>
    </row>
    <row r="61" spans="1:12">
      <c r="A61" s="28"/>
      <c r="B61" s="25"/>
      <c r="C61" s="25"/>
      <c r="D61" s="25"/>
      <c r="E61" s="25"/>
      <c r="F61" s="25"/>
      <c r="G61" s="25"/>
      <c r="H61" s="25"/>
      <c r="I61" s="25"/>
      <c r="J61" s="25"/>
      <c r="K61" s="159">
        <f t="shared" si="3"/>
        <v>0</v>
      </c>
      <c r="L61" s="160">
        <f t="shared" si="4"/>
        <v>0</v>
      </c>
    </row>
    <row r="62" spans="1:12">
      <c r="A62" s="28"/>
      <c r="B62" s="25"/>
      <c r="C62" s="25"/>
      <c r="D62" s="25"/>
      <c r="E62" s="25"/>
      <c r="F62" s="25"/>
      <c r="G62" s="25"/>
      <c r="H62" s="25"/>
      <c r="I62" s="25"/>
      <c r="J62" s="25"/>
      <c r="K62" s="159">
        <f t="shared" si="3"/>
        <v>0</v>
      </c>
      <c r="L62" s="160">
        <f t="shared" si="4"/>
        <v>0</v>
      </c>
    </row>
    <row r="63" spans="1:12">
      <c r="A63" s="28"/>
      <c r="B63" s="25"/>
      <c r="C63" s="25"/>
      <c r="D63" s="25"/>
      <c r="E63" s="25"/>
      <c r="F63" s="25"/>
      <c r="G63" s="25"/>
      <c r="H63" s="25"/>
      <c r="I63" s="25"/>
      <c r="J63" s="25"/>
      <c r="K63" s="159">
        <f t="shared" si="3"/>
        <v>0</v>
      </c>
      <c r="L63" s="160">
        <f t="shared" si="4"/>
        <v>0</v>
      </c>
    </row>
    <row r="64" spans="1:12">
      <c r="A64" s="28"/>
      <c r="B64" s="25"/>
      <c r="C64" s="25"/>
      <c r="D64" s="25"/>
      <c r="E64" s="25"/>
      <c r="F64" s="25"/>
      <c r="G64" s="25"/>
      <c r="H64" s="25"/>
      <c r="I64" s="25"/>
      <c r="J64" s="25"/>
      <c r="K64" s="159">
        <f t="shared" si="3"/>
        <v>0</v>
      </c>
      <c r="L64" s="160">
        <f t="shared" si="4"/>
        <v>0</v>
      </c>
    </row>
    <row r="65" spans="1:12">
      <c r="A65" s="28"/>
      <c r="B65" s="25"/>
      <c r="C65" s="25"/>
      <c r="D65" s="25"/>
      <c r="E65" s="25"/>
      <c r="F65" s="25"/>
      <c r="G65" s="25"/>
      <c r="H65" s="25"/>
      <c r="I65" s="25"/>
      <c r="J65" s="25"/>
      <c r="K65" s="159">
        <f t="shared" si="3"/>
        <v>0</v>
      </c>
      <c r="L65" s="160">
        <f t="shared" si="4"/>
        <v>0</v>
      </c>
    </row>
    <row r="66" spans="1:12">
      <c r="A66" s="28"/>
      <c r="B66" s="25"/>
      <c r="C66" s="25"/>
      <c r="D66" s="25"/>
      <c r="E66" s="25"/>
      <c r="F66" s="25"/>
      <c r="G66" s="25"/>
      <c r="H66" s="25"/>
      <c r="I66" s="25"/>
      <c r="J66" s="25"/>
      <c r="K66" s="159">
        <f t="shared" si="3"/>
        <v>0</v>
      </c>
      <c r="L66" s="160">
        <f t="shared" si="4"/>
        <v>0</v>
      </c>
    </row>
    <row r="67" spans="1:12">
      <c r="A67" s="28"/>
      <c r="B67" s="25"/>
      <c r="C67" s="25"/>
      <c r="D67" s="25"/>
      <c r="E67" s="25"/>
      <c r="F67" s="25"/>
      <c r="G67" s="25"/>
      <c r="H67" s="25"/>
      <c r="I67" s="25"/>
      <c r="J67" s="25"/>
      <c r="K67" s="159">
        <f t="shared" si="3"/>
        <v>0</v>
      </c>
      <c r="L67" s="160">
        <f t="shared" si="4"/>
        <v>0</v>
      </c>
    </row>
    <row r="68" spans="1:12">
      <c r="A68" s="28"/>
      <c r="B68" s="25"/>
      <c r="C68" s="25"/>
      <c r="D68" s="25"/>
      <c r="E68" s="25"/>
      <c r="F68" s="25"/>
      <c r="G68" s="25"/>
      <c r="H68" s="25"/>
      <c r="I68" s="25"/>
      <c r="J68" s="25"/>
      <c r="K68" s="159">
        <f t="shared" si="3"/>
        <v>0</v>
      </c>
      <c r="L68" s="160">
        <f t="shared" si="4"/>
        <v>0</v>
      </c>
    </row>
    <row r="69" spans="1:12">
      <c r="A69" s="28"/>
      <c r="B69" s="25"/>
      <c r="C69" s="25"/>
      <c r="D69" s="25"/>
      <c r="E69" s="25"/>
      <c r="F69" s="25"/>
      <c r="G69" s="25"/>
      <c r="H69" s="25"/>
      <c r="I69" s="25"/>
      <c r="J69" s="25"/>
      <c r="K69" s="159">
        <f t="shared" si="3"/>
        <v>0</v>
      </c>
      <c r="L69" s="160">
        <f t="shared" si="4"/>
        <v>0</v>
      </c>
    </row>
    <row r="70" spans="1:12">
      <c r="A70" s="28"/>
      <c r="B70" s="25"/>
      <c r="C70" s="25"/>
      <c r="D70" s="25"/>
      <c r="E70" s="25"/>
      <c r="F70" s="25"/>
      <c r="G70" s="25"/>
      <c r="H70" s="25"/>
      <c r="I70" s="25"/>
      <c r="J70" s="25"/>
      <c r="K70" s="159">
        <f t="shared" si="3"/>
        <v>0</v>
      </c>
      <c r="L70" s="160">
        <f t="shared" si="4"/>
        <v>0</v>
      </c>
    </row>
    <row r="71" spans="1:12" ht="15.75" thickBot="1">
      <c r="A71" s="29"/>
      <c r="B71" s="30"/>
      <c r="C71" s="30"/>
      <c r="D71" s="30"/>
      <c r="E71" s="30"/>
      <c r="F71" s="32"/>
      <c r="G71" s="30"/>
      <c r="H71" s="32"/>
      <c r="I71" s="30"/>
      <c r="J71" s="32"/>
      <c r="K71" s="163">
        <f t="shared" si="3"/>
        <v>0</v>
      </c>
      <c r="L71" s="164">
        <f t="shared" si="4"/>
        <v>0</v>
      </c>
    </row>
    <row r="72" spans="1:12" ht="15.75" thickBot="1">
      <c r="D72" s="33" t="s">
        <v>202</v>
      </c>
      <c r="E72" s="34">
        <f>SUM(E41:E71)</f>
        <v>0</v>
      </c>
      <c r="F72" s="34">
        <f t="shared" ref="F72:L72" si="5">SUM(F41:F71)</f>
        <v>0</v>
      </c>
      <c r="G72" s="34">
        <f t="shared" si="5"/>
        <v>0</v>
      </c>
      <c r="H72" s="34">
        <f t="shared" si="5"/>
        <v>0</v>
      </c>
      <c r="I72" s="34">
        <f t="shared" si="5"/>
        <v>0</v>
      </c>
      <c r="J72" s="34">
        <f t="shared" si="5"/>
        <v>0</v>
      </c>
      <c r="K72" s="162">
        <f t="shared" si="5"/>
        <v>0</v>
      </c>
      <c r="L72" s="162">
        <f t="shared" si="5"/>
        <v>0</v>
      </c>
    </row>
    <row r="73" spans="1:12" ht="15.75" thickBot="1"/>
    <row r="74" spans="1:12">
      <c r="A74" s="382" t="s">
        <v>271</v>
      </c>
      <c r="B74" s="383"/>
      <c r="C74" s="383"/>
      <c r="D74" s="383"/>
      <c r="E74" s="383"/>
      <c r="F74" s="383"/>
      <c r="G74" s="383"/>
      <c r="H74" s="383"/>
      <c r="I74" s="383"/>
      <c r="J74" s="383"/>
      <c r="K74" s="383"/>
      <c r="L74" s="384"/>
    </row>
    <row r="75" spans="1:12">
      <c r="A75" s="209" t="s">
        <v>195</v>
      </c>
      <c r="B75" s="385" t="s">
        <v>331</v>
      </c>
      <c r="C75" s="386"/>
      <c r="D75" s="387"/>
      <c r="E75" s="388"/>
      <c r="F75" s="388"/>
      <c r="G75" s="388"/>
      <c r="H75" s="388"/>
      <c r="I75" s="388"/>
      <c r="J75" s="388"/>
      <c r="K75" s="388"/>
      <c r="L75" s="389"/>
    </row>
    <row r="76" spans="1:12" ht="60.75" thickBot="1">
      <c r="A76" s="207" t="s">
        <v>196</v>
      </c>
      <c r="B76" s="208" t="s">
        <v>197</v>
      </c>
      <c r="C76" s="208" t="s">
        <v>198</v>
      </c>
      <c r="D76" s="208" t="s">
        <v>199</v>
      </c>
      <c r="E76" s="208" t="s">
        <v>200</v>
      </c>
      <c r="F76" s="208" t="s">
        <v>298</v>
      </c>
      <c r="G76" s="208" t="s">
        <v>201</v>
      </c>
      <c r="H76" s="208" t="s">
        <v>298</v>
      </c>
      <c r="I76" s="208" t="s">
        <v>330</v>
      </c>
      <c r="J76" s="208" t="s">
        <v>298</v>
      </c>
      <c r="K76" s="205" t="s">
        <v>300</v>
      </c>
      <c r="L76" s="206" t="s">
        <v>299</v>
      </c>
    </row>
    <row r="77" spans="1:12">
      <c r="A77" s="26"/>
      <c r="B77" s="27"/>
      <c r="C77" s="31"/>
      <c r="D77" s="27"/>
      <c r="E77" s="27"/>
      <c r="F77" s="27"/>
      <c r="G77" s="27"/>
      <c r="H77" s="27"/>
      <c r="I77" s="27"/>
      <c r="J77" s="27"/>
      <c r="K77" s="167">
        <f t="shared" ref="K77:K107" si="6">E77*1.5+G77+I77*2/3</f>
        <v>0</v>
      </c>
      <c r="L77" s="160">
        <f t="shared" ref="L77:L106" si="7">IF(F77="oui",0,E77*1.5)+IF(H77="oui",0,G77*1)+IF(J77="oui",0,I77*2/3)</f>
        <v>0</v>
      </c>
    </row>
    <row r="78" spans="1:12">
      <c r="A78" s="28"/>
      <c r="B78" s="25"/>
      <c r="C78" s="25"/>
      <c r="D78" s="25"/>
      <c r="E78" s="25"/>
      <c r="F78" s="25"/>
      <c r="G78" s="25"/>
      <c r="H78" s="25"/>
      <c r="I78" s="25"/>
      <c r="J78" s="25"/>
      <c r="K78" s="168">
        <f t="shared" si="6"/>
        <v>0</v>
      </c>
      <c r="L78" s="166">
        <f t="shared" si="7"/>
        <v>0</v>
      </c>
    </row>
    <row r="79" spans="1:12">
      <c r="A79" s="28"/>
      <c r="B79" s="25"/>
      <c r="C79" s="25"/>
      <c r="D79" s="25"/>
      <c r="E79" s="25"/>
      <c r="F79" s="25"/>
      <c r="G79" s="25"/>
      <c r="H79" s="25"/>
      <c r="I79" s="25"/>
      <c r="J79" s="25"/>
      <c r="K79" s="159">
        <f t="shared" si="6"/>
        <v>0</v>
      </c>
      <c r="L79" s="160">
        <f t="shared" si="7"/>
        <v>0</v>
      </c>
    </row>
    <row r="80" spans="1:12">
      <c r="A80" s="28"/>
      <c r="B80" s="25"/>
      <c r="C80" s="25"/>
      <c r="D80" s="25"/>
      <c r="E80" s="25"/>
      <c r="F80" s="25"/>
      <c r="G80" s="25"/>
      <c r="H80" s="25"/>
      <c r="I80" s="25"/>
      <c r="J80" s="25"/>
      <c r="K80" s="159">
        <f t="shared" si="6"/>
        <v>0</v>
      </c>
      <c r="L80" s="160">
        <f t="shared" si="7"/>
        <v>0</v>
      </c>
    </row>
    <row r="81" spans="1:12">
      <c r="A81" s="28"/>
      <c r="B81" s="25"/>
      <c r="C81" s="25"/>
      <c r="D81" s="25"/>
      <c r="E81" s="25"/>
      <c r="F81" s="25"/>
      <c r="G81" s="25"/>
      <c r="H81" s="25"/>
      <c r="I81" s="25"/>
      <c r="J81" s="25"/>
      <c r="K81" s="159">
        <f t="shared" si="6"/>
        <v>0</v>
      </c>
      <c r="L81" s="160">
        <f t="shared" si="7"/>
        <v>0</v>
      </c>
    </row>
    <row r="82" spans="1:12">
      <c r="A82" s="28"/>
      <c r="B82" s="25"/>
      <c r="C82" s="25"/>
      <c r="D82" s="25"/>
      <c r="E82" s="25"/>
      <c r="F82" s="25"/>
      <c r="G82" s="25"/>
      <c r="H82" s="25"/>
      <c r="I82" s="25"/>
      <c r="J82" s="25"/>
      <c r="K82" s="159">
        <f t="shared" si="6"/>
        <v>0</v>
      </c>
      <c r="L82" s="160">
        <f t="shared" si="7"/>
        <v>0</v>
      </c>
    </row>
    <row r="83" spans="1:12">
      <c r="A83" s="28"/>
      <c r="B83" s="25"/>
      <c r="C83" s="25"/>
      <c r="D83" s="25"/>
      <c r="E83" s="25"/>
      <c r="F83" s="25"/>
      <c r="G83" s="25"/>
      <c r="H83" s="25"/>
      <c r="I83" s="25"/>
      <c r="J83" s="25"/>
      <c r="K83" s="159">
        <f t="shared" si="6"/>
        <v>0</v>
      </c>
      <c r="L83" s="160">
        <f t="shared" si="7"/>
        <v>0</v>
      </c>
    </row>
    <row r="84" spans="1:12">
      <c r="A84" s="28"/>
      <c r="B84" s="25"/>
      <c r="C84" s="25"/>
      <c r="D84" s="25"/>
      <c r="E84" s="25"/>
      <c r="F84" s="25"/>
      <c r="G84" s="25"/>
      <c r="H84" s="25"/>
      <c r="I84" s="25"/>
      <c r="J84" s="25"/>
      <c r="K84" s="159">
        <f t="shared" si="6"/>
        <v>0</v>
      </c>
      <c r="L84" s="160">
        <f t="shared" si="7"/>
        <v>0</v>
      </c>
    </row>
    <row r="85" spans="1:12">
      <c r="A85" s="28"/>
      <c r="B85" s="25"/>
      <c r="C85" s="25"/>
      <c r="D85" s="25"/>
      <c r="E85" s="25"/>
      <c r="F85" s="25"/>
      <c r="G85" s="25"/>
      <c r="H85" s="25"/>
      <c r="I85" s="25"/>
      <c r="J85" s="25"/>
      <c r="K85" s="159">
        <f t="shared" si="6"/>
        <v>0</v>
      </c>
      <c r="L85" s="160">
        <f t="shared" si="7"/>
        <v>0</v>
      </c>
    </row>
    <row r="86" spans="1:12">
      <c r="A86" s="28"/>
      <c r="B86" s="25"/>
      <c r="C86" s="25"/>
      <c r="D86" s="25"/>
      <c r="E86" s="25"/>
      <c r="F86" s="25"/>
      <c r="G86" s="25"/>
      <c r="H86" s="25"/>
      <c r="I86" s="25"/>
      <c r="J86" s="25"/>
      <c r="K86" s="159">
        <f t="shared" si="6"/>
        <v>0</v>
      </c>
      <c r="L86" s="160">
        <f t="shared" si="7"/>
        <v>0</v>
      </c>
    </row>
    <row r="87" spans="1:12">
      <c r="A87" s="28"/>
      <c r="B87" s="25"/>
      <c r="C87" s="25"/>
      <c r="D87" s="25"/>
      <c r="E87" s="25"/>
      <c r="F87" s="25"/>
      <c r="G87" s="25"/>
      <c r="H87" s="25"/>
      <c r="I87" s="25"/>
      <c r="J87" s="25"/>
      <c r="K87" s="159">
        <f t="shared" si="6"/>
        <v>0</v>
      </c>
      <c r="L87" s="160">
        <f t="shared" si="7"/>
        <v>0</v>
      </c>
    </row>
    <row r="88" spans="1:12">
      <c r="A88" s="28"/>
      <c r="B88" s="25"/>
      <c r="C88" s="25"/>
      <c r="D88" s="25"/>
      <c r="E88" s="25"/>
      <c r="F88" s="25"/>
      <c r="G88" s="25"/>
      <c r="H88" s="25"/>
      <c r="I88" s="25"/>
      <c r="J88" s="25"/>
      <c r="K88" s="159">
        <f t="shared" si="6"/>
        <v>0</v>
      </c>
      <c r="L88" s="160">
        <f t="shared" si="7"/>
        <v>0</v>
      </c>
    </row>
    <row r="89" spans="1:12">
      <c r="A89" s="28"/>
      <c r="B89" s="25"/>
      <c r="C89" s="25"/>
      <c r="D89" s="25"/>
      <c r="E89" s="25"/>
      <c r="F89" s="25"/>
      <c r="G89" s="25"/>
      <c r="H89" s="25"/>
      <c r="I89" s="25"/>
      <c r="J89" s="25"/>
      <c r="K89" s="159">
        <f t="shared" si="6"/>
        <v>0</v>
      </c>
      <c r="L89" s="160">
        <f t="shared" si="7"/>
        <v>0</v>
      </c>
    </row>
    <row r="90" spans="1:12">
      <c r="A90" s="28"/>
      <c r="B90" s="25"/>
      <c r="C90" s="25"/>
      <c r="D90" s="25"/>
      <c r="E90" s="25"/>
      <c r="F90" s="25"/>
      <c r="G90" s="25"/>
      <c r="H90" s="25"/>
      <c r="I90" s="25"/>
      <c r="J90" s="25"/>
      <c r="K90" s="159">
        <f t="shared" si="6"/>
        <v>0</v>
      </c>
      <c r="L90" s="160">
        <f t="shared" si="7"/>
        <v>0</v>
      </c>
    </row>
    <row r="91" spans="1:12">
      <c r="A91" s="28"/>
      <c r="B91" s="25"/>
      <c r="C91" s="25"/>
      <c r="D91" s="25"/>
      <c r="E91" s="25"/>
      <c r="F91" s="25"/>
      <c r="G91" s="25"/>
      <c r="H91" s="25"/>
      <c r="I91" s="25"/>
      <c r="J91" s="25"/>
      <c r="K91" s="159">
        <f t="shared" si="6"/>
        <v>0</v>
      </c>
      <c r="L91" s="160">
        <f t="shared" si="7"/>
        <v>0</v>
      </c>
    </row>
    <row r="92" spans="1:12">
      <c r="A92" s="28"/>
      <c r="B92" s="25"/>
      <c r="C92" s="25"/>
      <c r="D92" s="25"/>
      <c r="E92" s="25"/>
      <c r="F92" s="25"/>
      <c r="G92" s="25"/>
      <c r="H92" s="25"/>
      <c r="I92" s="25"/>
      <c r="J92" s="25"/>
      <c r="K92" s="159">
        <f t="shared" si="6"/>
        <v>0</v>
      </c>
      <c r="L92" s="160">
        <f t="shared" si="7"/>
        <v>0</v>
      </c>
    </row>
    <row r="93" spans="1:12">
      <c r="A93" s="28"/>
      <c r="B93" s="25"/>
      <c r="C93" s="25"/>
      <c r="D93" s="25"/>
      <c r="E93" s="25"/>
      <c r="F93" s="25"/>
      <c r="G93" s="25"/>
      <c r="H93" s="25"/>
      <c r="I93" s="25"/>
      <c r="J93" s="25"/>
      <c r="K93" s="159">
        <f t="shared" si="6"/>
        <v>0</v>
      </c>
      <c r="L93" s="160">
        <f t="shared" si="7"/>
        <v>0</v>
      </c>
    </row>
    <row r="94" spans="1:12">
      <c r="A94" s="28"/>
      <c r="B94" s="25"/>
      <c r="C94" s="25"/>
      <c r="D94" s="25"/>
      <c r="E94" s="25"/>
      <c r="F94" s="25"/>
      <c r="G94" s="25"/>
      <c r="H94" s="25"/>
      <c r="I94" s="25"/>
      <c r="J94" s="25"/>
      <c r="K94" s="159">
        <f t="shared" si="6"/>
        <v>0</v>
      </c>
      <c r="L94" s="160">
        <f t="shared" si="7"/>
        <v>0</v>
      </c>
    </row>
    <row r="95" spans="1:12">
      <c r="A95" s="28"/>
      <c r="B95" s="25"/>
      <c r="C95" s="25"/>
      <c r="D95" s="25"/>
      <c r="E95" s="25"/>
      <c r="F95" s="25"/>
      <c r="G95" s="25"/>
      <c r="H95" s="25"/>
      <c r="I95" s="25"/>
      <c r="J95" s="25"/>
      <c r="K95" s="159">
        <f t="shared" si="6"/>
        <v>0</v>
      </c>
      <c r="L95" s="160">
        <f t="shared" si="7"/>
        <v>0</v>
      </c>
    </row>
    <row r="96" spans="1:12">
      <c r="A96" s="28"/>
      <c r="B96" s="25"/>
      <c r="C96" s="25"/>
      <c r="D96" s="25"/>
      <c r="E96" s="25"/>
      <c r="F96" s="25"/>
      <c r="G96" s="25"/>
      <c r="H96" s="25"/>
      <c r="I96" s="25"/>
      <c r="J96" s="25"/>
      <c r="K96" s="159">
        <f t="shared" si="6"/>
        <v>0</v>
      </c>
      <c r="L96" s="160">
        <f t="shared" si="7"/>
        <v>0</v>
      </c>
    </row>
    <row r="97" spans="1:12">
      <c r="A97" s="28"/>
      <c r="B97" s="25"/>
      <c r="C97" s="25"/>
      <c r="D97" s="25"/>
      <c r="E97" s="25"/>
      <c r="F97" s="25"/>
      <c r="G97" s="25"/>
      <c r="H97" s="25"/>
      <c r="I97" s="25"/>
      <c r="J97" s="25"/>
      <c r="K97" s="159">
        <f t="shared" si="6"/>
        <v>0</v>
      </c>
      <c r="L97" s="160">
        <f t="shared" si="7"/>
        <v>0</v>
      </c>
    </row>
    <row r="98" spans="1:12">
      <c r="A98" s="28"/>
      <c r="B98" s="25"/>
      <c r="C98" s="25"/>
      <c r="D98" s="25"/>
      <c r="E98" s="25"/>
      <c r="F98" s="25"/>
      <c r="G98" s="25"/>
      <c r="H98" s="25"/>
      <c r="I98" s="25"/>
      <c r="J98" s="25"/>
      <c r="K98" s="159">
        <f t="shared" si="6"/>
        <v>0</v>
      </c>
      <c r="L98" s="160">
        <f t="shared" si="7"/>
        <v>0</v>
      </c>
    </row>
    <row r="99" spans="1:12">
      <c r="A99" s="28"/>
      <c r="B99" s="25"/>
      <c r="C99" s="25"/>
      <c r="D99" s="25"/>
      <c r="E99" s="25"/>
      <c r="F99" s="25"/>
      <c r="G99" s="25"/>
      <c r="H99" s="25"/>
      <c r="I99" s="25"/>
      <c r="J99" s="25"/>
      <c r="K99" s="159">
        <f t="shared" si="6"/>
        <v>0</v>
      </c>
      <c r="L99" s="160">
        <f t="shared" si="7"/>
        <v>0</v>
      </c>
    </row>
    <row r="100" spans="1:12">
      <c r="A100" s="28"/>
      <c r="B100" s="25"/>
      <c r="C100" s="25"/>
      <c r="D100" s="25"/>
      <c r="E100" s="25"/>
      <c r="F100" s="25"/>
      <c r="G100" s="25"/>
      <c r="H100" s="25"/>
      <c r="I100" s="25"/>
      <c r="J100" s="25"/>
      <c r="K100" s="159">
        <f t="shared" si="6"/>
        <v>0</v>
      </c>
      <c r="L100" s="160">
        <f t="shared" si="7"/>
        <v>0</v>
      </c>
    </row>
    <row r="101" spans="1:12">
      <c r="A101" s="28"/>
      <c r="B101" s="25"/>
      <c r="C101" s="25"/>
      <c r="D101" s="25"/>
      <c r="E101" s="25"/>
      <c r="F101" s="25"/>
      <c r="G101" s="25"/>
      <c r="H101" s="25"/>
      <c r="I101" s="25"/>
      <c r="J101" s="25"/>
      <c r="K101" s="159">
        <f t="shared" si="6"/>
        <v>0</v>
      </c>
      <c r="L101" s="160">
        <f t="shared" si="7"/>
        <v>0</v>
      </c>
    </row>
    <row r="102" spans="1:12">
      <c r="A102" s="28"/>
      <c r="B102" s="25"/>
      <c r="C102" s="25"/>
      <c r="D102" s="25"/>
      <c r="E102" s="25"/>
      <c r="F102" s="25"/>
      <c r="G102" s="25"/>
      <c r="H102" s="25"/>
      <c r="I102" s="25"/>
      <c r="J102" s="25"/>
      <c r="K102" s="159">
        <f t="shared" si="6"/>
        <v>0</v>
      </c>
      <c r="L102" s="160">
        <f t="shared" si="7"/>
        <v>0</v>
      </c>
    </row>
    <row r="103" spans="1:12">
      <c r="A103" s="28"/>
      <c r="B103" s="25"/>
      <c r="C103" s="25"/>
      <c r="D103" s="25"/>
      <c r="E103" s="25"/>
      <c r="F103" s="25"/>
      <c r="G103" s="25"/>
      <c r="H103" s="25"/>
      <c r="I103" s="25"/>
      <c r="J103" s="25"/>
      <c r="K103" s="159">
        <f t="shared" si="6"/>
        <v>0</v>
      </c>
      <c r="L103" s="160">
        <f t="shared" si="7"/>
        <v>0</v>
      </c>
    </row>
    <row r="104" spans="1:12">
      <c r="A104" s="28"/>
      <c r="B104" s="25"/>
      <c r="C104" s="25"/>
      <c r="D104" s="25"/>
      <c r="E104" s="25"/>
      <c r="F104" s="25"/>
      <c r="G104" s="25"/>
      <c r="H104" s="25"/>
      <c r="I104" s="25"/>
      <c r="J104" s="25"/>
      <c r="K104" s="159">
        <f t="shared" si="6"/>
        <v>0</v>
      </c>
      <c r="L104" s="160">
        <f t="shared" si="7"/>
        <v>0</v>
      </c>
    </row>
    <row r="105" spans="1:12">
      <c r="A105" s="28"/>
      <c r="B105" s="25"/>
      <c r="C105" s="25"/>
      <c r="D105" s="25"/>
      <c r="E105" s="25"/>
      <c r="F105" s="25"/>
      <c r="G105" s="25"/>
      <c r="H105" s="25"/>
      <c r="I105" s="25"/>
      <c r="J105" s="25"/>
      <c r="K105" s="159">
        <f t="shared" si="6"/>
        <v>0</v>
      </c>
      <c r="L105" s="160">
        <f t="shared" si="7"/>
        <v>0</v>
      </c>
    </row>
    <row r="106" spans="1:12">
      <c r="A106" s="28"/>
      <c r="B106" s="25"/>
      <c r="C106" s="25"/>
      <c r="D106" s="25"/>
      <c r="E106" s="25"/>
      <c r="F106" s="25"/>
      <c r="G106" s="25"/>
      <c r="H106" s="25"/>
      <c r="I106" s="25"/>
      <c r="J106" s="25"/>
      <c r="K106" s="159">
        <f t="shared" si="6"/>
        <v>0</v>
      </c>
      <c r="L106" s="160">
        <f t="shared" si="7"/>
        <v>0</v>
      </c>
    </row>
    <row r="107" spans="1:12" ht="15.75" thickBot="1">
      <c r="A107" s="29"/>
      <c r="B107" s="30"/>
      <c r="C107" s="30"/>
      <c r="D107" s="30"/>
      <c r="E107" s="30"/>
      <c r="F107" s="32"/>
      <c r="G107" s="30"/>
      <c r="H107" s="32"/>
      <c r="I107" s="30"/>
      <c r="J107" s="32"/>
      <c r="K107" s="163">
        <f t="shared" si="6"/>
        <v>0</v>
      </c>
      <c r="L107" s="164">
        <f>IF(F107="oui",0,E107*1.5)+IF(H107="oui",0,G107*1)+IF(J107="oui",0,I107*2/3)</f>
        <v>0</v>
      </c>
    </row>
    <row r="108" spans="1:12" ht="15.75" thickBot="1">
      <c r="D108" s="33" t="s">
        <v>202</v>
      </c>
      <c r="E108" s="34">
        <f>SUM(E77:E107)</f>
        <v>0</v>
      </c>
      <c r="F108" s="34">
        <f t="shared" ref="F108:L108" si="8">SUM(F77:F107)</f>
        <v>0</v>
      </c>
      <c r="G108" s="34">
        <f t="shared" si="8"/>
        <v>0</v>
      </c>
      <c r="H108" s="34">
        <f t="shared" si="8"/>
        <v>0</v>
      </c>
      <c r="I108" s="34">
        <f t="shared" si="8"/>
        <v>0</v>
      </c>
      <c r="J108" s="34">
        <f t="shared" si="8"/>
        <v>0</v>
      </c>
      <c r="K108" s="162">
        <f t="shared" si="8"/>
        <v>0</v>
      </c>
      <c r="L108" s="162">
        <f t="shared" si="8"/>
        <v>0</v>
      </c>
    </row>
    <row r="109" spans="1:12" ht="15.75" thickBot="1"/>
    <row r="110" spans="1:12">
      <c r="A110" s="382" t="s">
        <v>272</v>
      </c>
      <c r="B110" s="383"/>
      <c r="C110" s="383"/>
      <c r="D110" s="383"/>
      <c r="E110" s="383"/>
      <c r="F110" s="383"/>
      <c r="G110" s="383"/>
      <c r="H110" s="383"/>
      <c r="I110" s="383"/>
      <c r="J110" s="383"/>
      <c r="K110" s="383"/>
      <c r="L110" s="384"/>
    </row>
    <row r="111" spans="1:12">
      <c r="A111" s="209" t="s">
        <v>195</v>
      </c>
      <c r="B111" s="385" t="s">
        <v>331</v>
      </c>
      <c r="C111" s="386"/>
      <c r="D111" s="387"/>
      <c r="E111" s="388"/>
      <c r="F111" s="388"/>
      <c r="G111" s="388"/>
      <c r="H111" s="388"/>
      <c r="I111" s="388"/>
      <c r="J111" s="388"/>
      <c r="K111" s="388"/>
      <c r="L111" s="389"/>
    </row>
    <row r="112" spans="1:12" ht="60.75" thickBot="1">
      <c r="A112" s="207" t="s">
        <v>196</v>
      </c>
      <c r="B112" s="208" t="s">
        <v>197</v>
      </c>
      <c r="C112" s="208" t="s">
        <v>198</v>
      </c>
      <c r="D112" s="208" t="s">
        <v>199</v>
      </c>
      <c r="E112" s="208" t="s">
        <v>200</v>
      </c>
      <c r="F112" s="208" t="s">
        <v>298</v>
      </c>
      <c r="G112" s="208" t="s">
        <v>201</v>
      </c>
      <c r="H112" s="208" t="s">
        <v>298</v>
      </c>
      <c r="I112" s="208" t="s">
        <v>330</v>
      </c>
      <c r="J112" s="208" t="s">
        <v>298</v>
      </c>
      <c r="K112" s="205" t="s">
        <v>300</v>
      </c>
      <c r="L112" s="206" t="s">
        <v>299</v>
      </c>
    </row>
    <row r="113" spans="1:12">
      <c r="A113" s="26"/>
      <c r="B113" s="27"/>
      <c r="C113" s="31"/>
      <c r="D113" s="27"/>
      <c r="E113" s="27"/>
      <c r="F113" s="27"/>
      <c r="G113" s="27"/>
      <c r="H113" s="27"/>
      <c r="I113" s="27"/>
      <c r="J113" s="27"/>
      <c r="K113" s="168">
        <f t="shared" ref="K113:K143" si="9">E113*1.5+G113+I113*2/3</f>
        <v>0</v>
      </c>
      <c r="L113" s="160">
        <f>IF(F113="oui",0,E113*1.5)+IF(H113="oui",0,G113*1)+IF(J113="oui",0,I113*2/3)</f>
        <v>0</v>
      </c>
    </row>
    <row r="114" spans="1:12">
      <c r="A114" s="28"/>
      <c r="B114" s="25"/>
      <c r="C114" s="25"/>
      <c r="D114" s="25"/>
      <c r="E114" s="25"/>
      <c r="F114" s="25"/>
      <c r="G114" s="25"/>
      <c r="H114" s="25"/>
      <c r="I114" s="25"/>
      <c r="J114" s="25"/>
      <c r="K114" s="165">
        <f t="shared" si="9"/>
        <v>0</v>
      </c>
      <c r="L114" s="166">
        <f t="shared" ref="L114:L143" si="10">IF(F114="oui",0,E114*1.5)+IF(H114="oui",0,G114*1)+IF(J114="oui",0,I114*2/3)</f>
        <v>0</v>
      </c>
    </row>
    <row r="115" spans="1:12">
      <c r="A115" s="28"/>
      <c r="B115" s="25"/>
      <c r="C115" s="25"/>
      <c r="D115" s="25"/>
      <c r="E115" s="25"/>
      <c r="F115" s="25"/>
      <c r="G115" s="25"/>
      <c r="H115" s="25"/>
      <c r="I115" s="25"/>
      <c r="J115" s="25"/>
      <c r="K115" s="159">
        <f t="shared" si="9"/>
        <v>0</v>
      </c>
      <c r="L115" s="160">
        <f t="shared" si="10"/>
        <v>0</v>
      </c>
    </row>
    <row r="116" spans="1:12">
      <c r="A116" s="28"/>
      <c r="B116" s="25"/>
      <c r="C116" s="25"/>
      <c r="D116" s="25"/>
      <c r="E116" s="25"/>
      <c r="F116" s="25"/>
      <c r="G116" s="25"/>
      <c r="H116" s="25"/>
      <c r="I116" s="25"/>
      <c r="J116" s="25"/>
      <c r="K116" s="159">
        <f t="shared" si="9"/>
        <v>0</v>
      </c>
      <c r="L116" s="160">
        <f t="shared" si="10"/>
        <v>0</v>
      </c>
    </row>
    <row r="117" spans="1:12">
      <c r="A117" s="28"/>
      <c r="B117" s="25"/>
      <c r="C117" s="25"/>
      <c r="D117" s="25"/>
      <c r="E117" s="25"/>
      <c r="F117" s="25"/>
      <c r="G117" s="25"/>
      <c r="H117" s="25"/>
      <c r="I117" s="25"/>
      <c r="J117" s="25"/>
      <c r="K117" s="159">
        <f t="shared" si="9"/>
        <v>0</v>
      </c>
      <c r="L117" s="160">
        <f t="shared" si="10"/>
        <v>0</v>
      </c>
    </row>
    <row r="118" spans="1:12">
      <c r="A118" s="28"/>
      <c r="B118" s="25"/>
      <c r="C118" s="25"/>
      <c r="D118" s="25"/>
      <c r="E118" s="25"/>
      <c r="F118" s="25"/>
      <c r="G118" s="25"/>
      <c r="H118" s="25"/>
      <c r="I118" s="25"/>
      <c r="J118" s="25"/>
      <c r="K118" s="159">
        <f t="shared" si="9"/>
        <v>0</v>
      </c>
      <c r="L118" s="160">
        <f t="shared" si="10"/>
        <v>0</v>
      </c>
    </row>
    <row r="119" spans="1:12">
      <c r="A119" s="28"/>
      <c r="B119" s="25"/>
      <c r="C119" s="25"/>
      <c r="D119" s="25"/>
      <c r="E119" s="25"/>
      <c r="F119" s="25"/>
      <c r="G119" s="25"/>
      <c r="H119" s="25"/>
      <c r="I119" s="25"/>
      <c r="J119" s="25"/>
      <c r="K119" s="159">
        <f t="shared" si="9"/>
        <v>0</v>
      </c>
      <c r="L119" s="160">
        <f t="shared" si="10"/>
        <v>0</v>
      </c>
    </row>
    <row r="120" spans="1:12">
      <c r="A120" s="28"/>
      <c r="B120" s="25"/>
      <c r="C120" s="25"/>
      <c r="D120" s="25"/>
      <c r="E120" s="25"/>
      <c r="F120" s="25"/>
      <c r="G120" s="25"/>
      <c r="H120" s="25"/>
      <c r="I120" s="25"/>
      <c r="J120" s="25"/>
      <c r="K120" s="159">
        <f t="shared" si="9"/>
        <v>0</v>
      </c>
      <c r="L120" s="160">
        <f t="shared" si="10"/>
        <v>0</v>
      </c>
    </row>
    <row r="121" spans="1:12">
      <c r="A121" s="28"/>
      <c r="B121" s="25"/>
      <c r="C121" s="25"/>
      <c r="D121" s="25"/>
      <c r="E121" s="25"/>
      <c r="F121" s="25"/>
      <c r="G121" s="25"/>
      <c r="H121" s="25"/>
      <c r="I121" s="25"/>
      <c r="J121" s="25"/>
      <c r="K121" s="159">
        <f t="shared" si="9"/>
        <v>0</v>
      </c>
      <c r="L121" s="160">
        <f t="shared" si="10"/>
        <v>0</v>
      </c>
    </row>
    <row r="122" spans="1:12">
      <c r="A122" s="28"/>
      <c r="B122" s="25"/>
      <c r="C122" s="25"/>
      <c r="D122" s="25"/>
      <c r="E122" s="25"/>
      <c r="F122" s="25"/>
      <c r="G122" s="25"/>
      <c r="H122" s="25"/>
      <c r="I122" s="25"/>
      <c r="J122" s="25"/>
      <c r="K122" s="159">
        <f t="shared" si="9"/>
        <v>0</v>
      </c>
      <c r="L122" s="160">
        <f t="shared" si="10"/>
        <v>0</v>
      </c>
    </row>
    <row r="123" spans="1:12">
      <c r="A123" s="28"/>
      <c r="B123" s="25"/>
      <c r="C123" s="25"/>
      <c r="D123" s="25"/>
      <c r="E123" s="25"/>
      <c r="F123" s="25"/>
      <c r="G123" s="25"/>
      <c r="H123" s="25"/>
      <c r="I123" s="25"/>
      <c r="J123" s="25"/>
      <c r="K123" s="159">
        <f t="shared" si="9"/>
        <v>0</v>
      </c>
      <c r="L123" s="160">
        <f t="shared" si="10"/>
        <v>0</v>
      </c>
    </row>
    <row r="124" spans="1:12">
      <c r="A124" s="28"/>
      <c r="B124" s="25"/>
      <c r="C124" s="25"/>
      <c r="D124" s="25"/>
      <c r="E124" s="25"/>
      <c r="F124" s="25"/>
      <c r="G124" s="25"/>
      <c r="H124" s="25"/>
      <c r="I124" s="25"/>
      <c r="J124" s="25"/>
      <c r="K124" s="159">
        <f t="shared" si="9"/>
        <v>0</v>
      </c>
      <c r="L124" s="160">
        <f t="shared" si="10"/>
        <v>0</v>
      </c>
    </row>
    <row r="125" spans="1:12">
      <c r="A125" s="28"/>
      <c r="B125" s="25"/>
      <c r="C125" s="25"/>
      <c r="D125" s="25"/>
      <c r="E125" s="25"/>
      <c r="F125" s="25"/>
      <c r="G125" s="25"/>
      <c r="H125" s="25"/>
      <c r="I125" s="25"/>
      <c r="J125" s="25"/>
      <c r="K125" s="159">
        <f t="shared" si="9"/>
        <v>0</v>
      </c>
      <c r="L125" s="160">
        <f t="shared" si="10"/>
        <v>0</v>
      </c>
    </row>
    <row r="126" spans="1:12">
      <c r="A126" s="28"/>
      <c r="B126" s="25"/>
      <c r="C126" s="25"/>
      <c r="D126" s="25"/>
      <c r="E126" s="25"/>
      <c r="F126" s="25"/>
      <c r="G126" s="25"/>
      <c r="H126" s="25"/>
      <c r="I126" s="25"/>
      <c r="J126" s="25"/>
      <c r="K126" s="159">
        <f t="shared" si="9"/>
        <v>0</v>
      </c>
      <c r="L126" s="160">
        <f t="shared" si="10"/>
        <v>0</v>
      </c>
    </row>
    <row r="127" spans="1:12">
      <c r="A127" s="28"/>
      <c r="B127" s="25"/>
      <c r="C127" s="25"/>
      <c r="D127" s="25"/>
      <c r="E127" s="25"/>
      <c r="F127" s="25"/>
      <c r="G127" s="25"/>
      <c r="H127" s="25"/>
      <c r="I127" s="25"/>
      <c r="J127" s="25"/>
      <c r="K127" s="159">
        <f t="shared" si="9"/>
        <v>0</v>
      </c>
      <c r="L127" s="160">
        <f t="shared" si="10"/>
        <v>0</v>
      </c>
    </row>
    <row r="128" spans="1:12">
      <c r="A128" s="28"/>
      <c r="B128" s="25"/>
      <c r="C128" s="25"/>
      <c r="D128" s="25"/>
      <c r="E128" s="25"/>
      <c r="F128" s="25"/>
      <c r="G128" s="25"/>
      <c r="H128" s="25"/>
      <c r="I128" s="25"/>
      <c r="J128" s="25"/>
      <c r="K128" s="159">
        <f t="shared" si="9"/>
        <v>0</v>
      </c>
      <c r="L128" s="160">
        <f t="shared" si="10"/>
        <v>0</v>
      </c>
    </row>
    <row r="129" spans="1:12">
      <c r="A129" s="28"/>
      <c r="B129" s="25"/>
      <c r="C129" s="25"/>
      <c r="D129" s="25"/>
      <c r="E129" s="25"/>
      <c r="F129" s="25"/>
      <c r="G129" s="25"/>
      <c r="H129" s="25"/>
      <c r="I129" s="25"/>
      <c r="J129" s="25"/>
      <c r="K129" s="159">
        <f t="shared" si="9"/>
        <v>0</v>
      </c>
      <c r="L129" s="160">
        <f t="shared" si="10"/>
        <v>0</v>
      </c>
    </row>
    <row r="130" spans="1:12">
      <c r="A130" s="28"/>
      <c r="B130" s="25"/>
      <c r="C130" s="25"/>
      <c r="D130" s="25"/>
      <c r="E130" s="25"/>
      <c r="F130" s="25"/>
      <c r="G130" s="25"/>
      <c r="H130" s="25"/>
      <c r="I130" s="25"/>
      <c r="J130" s="25"/>
      <c r="K130" s="159">
        <f t="shared" si="9"/>
        <v>0</v>
      </c>
      <c r="L130" s="160">
        <f t="shared" si="10"/>
        <v>0</v>
      </c>
    </row>
    <row r="131" spans="1:12">
      <c r="A131" s="28"/>
      <c r="B131" s="25"/>
      <c r="C131" s="25"/>
      <c r="D131" s="25"/>
      <c r="E131" s="25"/>
      <c r="F131" s="25"/>
      <c r="G131" s="25"/>
      <c r="H131" s="25"/>
      <c r="I131" s="25"/>
      <c r="J131" s="25"/>
      <c r="K131" s="159">
        <f t="shared" si="9"/>
        <v>0</v>
      </c>
      <c r="L131" s="160">
        <f t="shared" si="10"/>
        <v>0</v>
      </c>
    </row>
    <row r="132" spans="1:12">
      <c r="A132" s="28"/>
      <c r="B132" s="25"/>
      <c r="C132" s="25"/>
      <c r="D132" s="25"/>
      <c r="E132" s="25"/>
      <c r="F132" s="25"/>
      <c r="G132" s="25"/>
      <c r="H132" s="25"/>
      <c r="I132" s="25"/>
      <c r="J132" s="25"/>
      <c r="K132" s="159">
        <f t="shared" si="9"/>
        <v>0</v>
      </c>
      <c r="L132" s="160">
        <f t="shared" si="10"/>
        <v>0</v>
      </c>
    </row>
    <row r="133" spans="1:12">
      <c r="A133" s="28"/>
      <c r="B133" s="25"/>
      <c r="C133" s="25"/>
      <c r="D133" s="25"/>
      <c r="E133" s="25"/>
      <c r="F133" s="25"/>
      <c r="G133" s="25"/>
      <c r="H133" s="25"/>
      <c r="I133" s="25"/>
      <c r="J133" s="25"/>
      <c r="K133" s="159">
        <f t="shared" si="9"/>
        <v>0</v>
      </c>
      <c r="L133" s="160">
        <f t="shared" si="10"/>
        <v>0</v>
      </c>
    </row>
    <row r="134" spans="1:12">
      <c r="A134" s="28"/>
      <c r="B134" s="25"/>
      <c r="C134" s="25"/>
      <c r="D134" s="25"/>
      <c r="E134" s="25"/>
      <c r="F134" s="25"/>
      <c r="G134" s="25"/>
      <c r="H134" s="25"/>
      <c r="I134" s="25"/>
      <c r="J134" s="25"/>
      <c r="K134" s="159">
        <f t="shared" si="9"/>
        <v>0</v>
      </c>
      <c r="L134" s="160">
        <f t="shared" si="10"/>
        <v>0</v>
      </c>
    </row>
    <row r="135" spans="1:12">
      <c r="A135" s="28"/>
      <c r="B135" s="25"/>
      <c r="C135" s="25"/>
      <c r="D135" s="25"/>
      <c r="E135" s="25"/>
      <c r="F135" s="25"/>
      <c r="G135" s="25"/>
      <c r="H135" s="25"/>
      <c r="I135" s="25"/>
      <c r="J135" s="25"/>
      <c r="K135" s="159">
        <f t="shared" si="9"/>
        <v>0</v>
      </c>
      <c r="L135" s="160">
        <f t="shared" si="10"/>
        <v>0</v>
      </c>
    </row>
    <row r="136" spans="1:12">
      <c r="A136" s="28"/>
      <c r="B136" s="25"/>
      <c r="C136" s="25"/>
      <c r="D136" s="25"/>
      <c r="E136" s="25"/>
      <c r="F136" s="25"/>
      <c r="G136" s="25"/>
      <c r="H136" s="25"/>
      <c r="I136" s="25"/>
      <c r="J136" s="25"/>
      <c r="K136" s="159">
        <f t="shared" si="9"/>
        <v>0</v>
      </c>
      <c r="L136" s="160">
        <f t="shared" si="10"/>
        <v>0</v>
      </c>
    </row>
    <row r="137" spans="1:12">
      <c r="A137" s="28"/>
      <c r="B137" s="25"/>
      <c r="C137" s="25"/>
      <c r="D137" s="25"/>
      <c r="E137" s="25"/>
      <c r="F137" s="25"/>
      <c r="G137" s="25"/>
      <c r="H137" s="25"/>
      <c r="I137" s="25"/>
      <c r="J137" s="25"/>
      <c r="K137" s="159">
        <f t="shared" si="9"/>
        <v>0</v>
      </c>
      <c r="L137" s="160">
        <f t="shared" si="10"/>
        <v>0</v>
      </c>
    </row>
    <row r="138" spans="1:12">
      <c r="A138" s="28"/>
      <c r="B138" s="25"/>
      <c r="C138" s="25"/>
      <c r="D138" s="25"/>
      <c r="E138" s="25"/>
      <c r="F138" s="25"/>
      <c r="G138" s="25"/>
      <c r="H138" s="25"/>
      <c r="I138" s="25"/>
      <c r="J138" s="25"/>
      <c r="K138" s="159">
        <f t="shared" si="9"/>
        <v>0</v>
      </c>
      <c r="L138" s="160">
        <f t="shared" si="10"/>
        <v>0</v>
      </c>
    </row>
    <row r="139" spans="1:12">
      <c r="A139" s="28"/>
      <c r="B139" s="25"/>
      <c r="C139" s="25"/>
      <c r="D139" s="25"/>
      <c r="E139" s="25"/>
      <c r="F139" s="25"/>
      <c r="G139" s="25"/>
      <c r="H139" s="25"/>
      <c r="I139" s="25"/>
      <c r="J139" s="25"/>
      <c r="K139" s="159">
        <f t="shared" si="9"/>
        <v>0</v>
      </c>
      <c r="L139" s="160">
        <f t="shared" si="10"/>
        <v>0</v>
      </c>
    </row>
    <row r="140" spans="1:12">
      <c r="A140" s="28"/>
      <c r="B140" s="25"/>
      <c r="C140" s="25"/>
      <c r="D140" s="25"/>
      <c r="E140" s="25"/>
      <c r="F140" s="25"/>
      <c r="G140" s="25"/>
      <c r="H140" s="25"/>
      <c r="I140" s="25"/>
      <c r="J140" s="25"/>
      <c r="K140" s="159">
        <f t="shared" si="9"/>
        <v>0</v>
      </c>
      <c r="L140" s="160">
        <f t="shared" si="10"/>
        <v>0</v>
      </c>
    </row>
    <row r="141" spans="1:12">
      <c r="A141" s="28"/>
      <c r="B141" s="25"/>
      <c r="C141" s="25"/>
      <c r="D141" s="25"/>
      <c r="E141" s="25"/>
      <c r="F141" s="25"/>
      <c r="G141" s="25"/>
      <c r="H141" s="25"/>
      <c r="I141" s="25"/>
      <c r="J141" s="25"/>
      <c r="K141" s="159">
        <f t="shared" si="9"/>
        <v>0</v>
      </c>
      <c r="L141" s="160">
        <f t="shared" si="10"/>
        <v>0</v>
      </c>
    </row>
    <row r="142" spans="1:12">
      <c r="A142" s="28"/>
      <c r="B142" s="25"/>
      <c r="C142" s="25"/>
      <c r="D142" s="25"/>
      <c r="E142" s="25"/>
      <c r="F142" s="25"/>
      <c r="G142" s="25"/>
      <c r="H142" s="25"/>
      <c r="I142" s="25"/>
      <c r="J142" s="25"/>
      <c r="K142" s="159">
        <f t="shared" si="9"/>
        <v>0</v>
      </c>
      <c r="L142" s="160">
        <f t="shared" si="10"/>
        <v>0</v>
      </c>
    </row>
    <row r="143" spans="1:12" ht="15.75" thickBot="1">
      <c r="A143" s="29"/>
      <c r="B143" s="30"/>
      <c r="C143" s="30"/>
      <c r="D143" s="30"/>
      <c r="E143" s="30"/>
      <c r="F143" s="32"/>
      <c r="G143" s="30"/>
      <c r="H143" s="32"/>
      <c r="I143" s="30"/>
      <c r="J143" s="32"/>
      <c r="K143" s="163">
        <f t="shared" si="9"/>
        <v>0</v>
      </c>
      <c r="L143" s="164">
        <f t="shared" si="10"/>
        <v>0</v>
      </c>
    </row>
    <row r="144" spans="1:12" ht="15.75" thickBot="1">
      <c r="D144" s="33" t="s">
        <v>202</v>
      </c>
      <c r="E144" s="34">
        <f>SUM(E113:E143)</f>
        <v>0</v>
      </c>
      <c r="F144" s="34">
        <f t="shared" ref="F144:L144" si="11">SUM(F113:F143)</f>
        <v>0</v>
      </c>
      <c r="G144" s="34">
        <f t="shared" si="11"/>
        <v>0</v>
      </c>
      <c r="H144" s="34">
        <f t="shared" si="11"/>
        <v>0</v>
      </c>
      <c r="I144" s="34">
        <f t="shared" si="11"/>
        <v>0</v>
      </c>
      <c r="J144" s="34">
        <f t="shared" si="11"/>
        <v>0</v>
      </c>
      <c r="K144" s="162">
        <f t="shared" si="11"/>
        <v>0</v>
      </c>
      <c r="L144" s="162">
        <f t="shared" si="11"/>
        <v>0</v>
      </c>
    </row>
    <row r="145" spans="4:12" ht="15.75" thickBot="1"/>
    <row r="146" spans="4:12" ht="15.75" thickBot="1">
      <c r="D146" s="117" t="s">
        <v>302</v>
      </c>
      <c r="E146" s="118">
        <f>E144+E108+E72+E36</f>
        <v>24</v>
      </c>
      <c r="F146" s="118">
        <f t="shared" ref="F146:L146" si="12">F144+F108+F72+F36</f>
        <v>0</v>
      </c>
      <c r="G146" s="118">
        <f t="shared" si="12"/>
        <v>96</v>
      </c>
      <c r="H146" s="118">
        <f t="shared" si="12"/>
        <v>0</v>
      </c>
      <c r="I146" s="118">
        <f t="shared" si="12"/>
        <v>0</v>
      </c>
      <c r="J146" s="118">
        <f t="shared" si="12"/>
        <v>0</v>
      </c>
      <c r="K146" s="119">
        <f t="shared" si="12"/>
        <v>132</v>
      </c>
      <c r="L146" s="120">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34" zoomScale="90" zoomScaleNormal="90" workbookViewId="0">
      <selection activeCell="C46" sqref="C46"/>
    </sheetView>
  </sheetViews>
  <sheetFormatPr baseColWidth="10" defaultColWidth="11.42578125" defaultRowHeight="15"/>
  <cols>
    <col min="1" max="1" width="31.71093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07" t="s">
        <v>345</v>
      </c>
      <c r="B1" s="408"/>
      <c r="C1" s="408"/>
      <c r="D1" s="408"/>
      <c r="E1" s="408"/>
      <c r="F1" s="408"/>
      <c r="G1" s="408"/>
      <c r="H1" s="408"/>
      <c r="I1" s="408"/>
      <c r="J1" s="408"/>
      <c r="K1" s="409"/>
      <c r="M1" s="450" t="s">
        <v>343</v>
      </c>
      <c r="N1" s="451"/>
      <c r="O1" s="451"/>
      <c r="P1" s="452"/>
    </row>
    <row r="2" spans="1:16" ht="16.5" thickBot="1">
      <c r="A2" s="416" t="s">
        <v>69</v>
      </c>
      <c r="B2" s="417"/>
      <c r="C2" s="418"/>
      <c r="D2" s="419"/>
      <c r="E2" s="419"/>
      <c r="F2" s="419"/>
      <c r="G2" s="419"/>
      <c r="H2" s="419"/>
      <c r="I2" s="419"/>
      <c r="J2" s="419"/>
      <c r="K2" s="420"/>
    </row>
    <row r="3" spans="1:16" ht="15.75" customHeight="1" thickTop="1">
      <c r="A3" s="215" t="s">
        <v>67</v>
      </c>
      <c r="B3" s="216">
        <v>57</v>
      </c>
      <c r="C3" s="410" t="s">
        <v>340</v>
      </c>
      <c r="D3" s="410"/>
      <c r="E3" s="410"/>
      <c r="F3" s="410"/>
      <c r="G3" s="410"/>
      <c r="H3" s="410"/>
      <c r="I3" s="410"/>
      <c r="J3" s="410"/>
      <c r="K3" s="411"/>
      <c r="L3" s="151"/>
      <c r="M3" s="437" t="s">
        <v>324</v>
      </c>
      <c r="N3" s="437"/>
      <c r="O3" s="437"/>
      <c r="P3" s="438"/>
    </row>
    <row r="4" spans="1:16" ht="15.75">
      <c r="A4" s="12" t="s">
        <v>315</v>
      </c>
      <c r="B4" s="70">
        <v>600</v>
      </c>
      <c r="C4" s="412" t="s">
        <v>313</v>
      </c>
      <c r="D4" s="412"/>
      <c r="E4" s="412"/>
      <c r="F4" s="412"/>
      <c r="G4" s="413">
        <f>H24+(H15/15)+(H29/15)</f>
        <v>337.9476439790576</v>
      </c>
      <c r="H4" s="414"/>
      <c r="I4" s="414"/>
      <c r="J4" s="414"/>
      <c r="K4" s="415"/>
      <c r="L4" s="151"/>
      <c r="M4" s="439"/>
      <c r="N4" s="439"/>
      <c r="O4" s="439"/>
      <c r="P4" s="440"/>
    </row>
    <row r="5" spans="1:16" ht="15.75" customHeight="1">
      <c r="A5" s="12" t="s">
        <v>71</v>
      </c>
      <c r="B5" s="70">
        <v>300</v>
      </c>
      <c r="C5" s="400" t="s">
        <v>68</v>
      </c>
      <c r="D5" s="400"/>
      <c r="E5" s="400"/>
      <c r="F5" s="400"/>
      <c r="G5" s="401" t="s">
        <v>412</v>
      </c>
      <c r="H5" s="401"/>
      <c r="I5" s="401"/>
      <c r="J5" s="401"/>
      <c r="K5" s="402"/>
      <c r="L5" s="151"/>
      <c r="M5" s="439"/>
      <c r="N5" s="439"/>
      <c r="O5" s="439"/>
      <c r="P5" s="440"/>
    </row>
    <row r="6" spans="1:16" ht="15.75">
      <c r="A6" s="12" t="s">
        <v>72</v>
      </c>
      <c r="B6" s="70">
        <v>300</v>
      </c>
      <c r="C6" s="400" t="s">
        <v>68</v>
      </c>
      <c r="D6" s="400"/>
      <c r="E6" s="400"/>
      <c r="F6" s="400"/>
      <c r="G6" s="401" t="s">
        <v>411</v>
      </c>
      <c r="H6" s="401"/>
      <c r="I6" s="401"/>
      <c r="J6" s="401"/>
      <c r="K6" s="402"/>
      <c r="L6" s="152"/>
      <c r="M6" s="439"/>
      <c r="N6" s="439"/>
      <c r="O6" s="439"/>
      <c r="P6" s="440"/>
    </row>
    <row r="7" spans="1:16" ht="16.5" customHeight="1" thickBot="1">
      <c r="A7" s="114" t="s">
        <v>73</v>
      </c>
      <c r="B7" s="115"/>
      <c r="C7" s="406" t="s">
        <v>68</v>
      </c>
      <c r="D7" s="406"/>
      <c r="E7" s="406"/>
      <c r="F7" s="406"/>
      <c r="G7" s="421" t="s">
        <v>413</v>
      </c>
      <c r="H7" s="421"/>
      <c r="I7" s="421"/>
      <c r="J7" s="421"/>
      <c r="K7" s="422"/>
      <c r="L7" s="152"/>
      <c r="M7" s="439"/>
      <c r="N7" s="439"/>
      <c r="O7" s="439"/>
      <c r="P7" s="440"/>
    </row>
    <row r="8" spans="1:16" ht="15" customHeight="1">
      <c r="A8" s="395" t="s">
        <v>83</v>
      </c>
      <c r="B8" s="396"/>
      <c r="C8" s="397"/>
      <c r="D8" s="398"/>
      <c r="E8" s="398"/>
      <c r="F8" s="398"/>
      <c r="G8" s="398"/>
      <c r="H8" s="398"/>
      <c r="I8" s="398"/>
      <c r="J8" s="398"/>
      <c r="K8" s="399"/>
      <c r="L8" s="153"/>
      <c r="M8" s="441" t="s">
        <v>342</v>
      </c>
      <c r="N8" s="439"/>
      <c r="O8" s="439"/>
      <c r="P8" s="440"/>
    </row>
    <row r="9" spans="1:16" ht="15.75">
      <c r="A9" s="12" t="s">
        <v>316</v>
      </c>
      <c r="B9" s="35">
        <v>3</v>
      </c>
      <c r="C9" s="423" t="s">
        <v>341</v>
      </c>
      <c r="D9" s="424"/>
      <c r="E9" s="424"/>
      <c r="F9" s="424"/>
      <c r="G9" s="424"/>
      <c r="H9" s="424"/>
      <c r="I9" s="424"/>
      <c r="J9" s="424"/>
      <c r="K9" s="425"/>
      <c r="L9" s="153"/>
      <c r="M9" s="441"/>
      <c r="N9" s="439"/>
      <c r="O9" s="439"/>
      <c r="P9" s="440"/>
    </row>
    <row r="10" spans="1:16" ht="15.75">
      <c r="A10" s="12" t="s">
        <v>74</v>
      </c>
      <c r="B10" s="35">
        <v>15</v>
      </c>
      <c r="C10" s="426"/>
      <c r="D10" s="253"/>
      <c r="E10" s="253"/>
      <c r="F10" s="253"/>
      <c r="G10" s="253"/>
      <c r="H10" s="253"/>
      <c r="I10" s="253"/>
      <c r="J10" s="253"/>
      <c r="K10" s="427"/>
      <c r="L10" s="153"/>
      <c r="M10" s="441"/>
      <c r="N10" s="439"/>
      <c r="O10" s="439"/>
      <c r="P10" s="440"/>
    </row>
    <row r="11" spans="1:16" ht="15.75">
      <c r="A11" s="12" t="s">
        <v>75</v>
      </c>
      <c r="B11" s="35">
        <v>2</v>
      </c>
      <c r="C11" s="426"/>
      <c r="D11" s="253"/>
      <c r="E11" s="253"/>
      <c r="F11" s="253"/>
      <c r="G11" s="253"/>
      <c r="H11" s="253"/>
      <c r="I11" s="253"/>
      <c r="J11" s="253"/>
      <c r="K11" s="427"/>
      <c r="L11" s="153"/>
      <c r="M11" s="441"/>
      <c r="N11" s="439"/>
      <c r="O11" s="439"/>
      <c r="P11" s="440"/>
    </row>
    <row r="12" spans="1:16" ht="16.5" thickBot="1">
      <c r="A12" s="114" t="s">
        <v>76</v>
      </c>
      <c r="B12" s="211"/>
      <c r="C12" s="428"/>
      <c r="D12" s="429"/>
      <c r="E12" s="429"/>
      <c r="F12" s="429"/>
      <c r="G12" s="429"/>
      <c r="H12" s="429"/>
      <c r="I12" s="429"/>
      <c r="J12" s="429"/>
      <c r="K12" s="430"/>
      <c r="L12" s="153"/>
      <c r="M12" s="441"/>
      <c r="N12" s="439"/>
      <c r="O12" s="439"/>
      <c r="P12" s="440"/>
    </row>
    <row r="13" spans="1:16" ht="16.899999999999999" customHeight="1" thickBot="1">
      <c r="A13" s="445" t="s">
        <v>70</v>
      </c>
      <c r="B13" s="446"/>
      <c r="C13" s="446"/>
      <c r="D13" s="446"/>
      <c r="E13" s="446"/>
      <c r="F13" s="446"/>
      <c r="G13" s="446"/>
      <c r="H13" s="446"/>
      <c r="I13" s="446"/>
      <c r="J13" s="446"/>
      <c r="K13" s="447"/>
      <c r="L13" s="152"/>
      <c r="M13" s="442"/>
      <c r="N13" s="443"/>
      <c r="O13" s="443"/>
      <c r="P13" s="444"/>
    </row>
    <row r="14" spans="1:16" ht="49.15" customHeight="1" thickBot="1">
      <c r="A14" s="448"/>
      <c r="B14" s="449"/>
      <c r="C14" s="100" t="s">
        <v>303</v>
      </c>
      <c r="D14" s="71" t="s">
        <v>276</v>
      </c>
      <c r="E14" s="100" t="s">
        <v>304</v>
      </c>
      <c r="F14" s="100" t="s">
        <v>305</v>
      </c>
      <c r="G14" s="104" t="s">
        <v>301</v>
      </c>
      <c r="H14" s="100" t="s">
        <v>277</v>
      </c>
      <c r="I14" s="149"/>
      <c r="J14" s="116"/>
      <c r="K14" s="116"/>
      <c r="L14" s="116"/>
      <c r="M14" s="101"/>
      <c r="N14" s="101"/>
      <c r="O14" s="101"/>
      <c r="P14" s="101"/>
    </row>
    <row r="15" spans="1:16" ht="14.65" customHeight="1" thickTop="1">
      <c r="A15" s="390" t="s">
        <v>278</v>
      </c>
      <c r="B15" s="121" t="s">
        <v>310</v>
      </c>
      <c r="C15" s="72">
        <f>SUM(C16:C21)</f>
        <v>36</v>
      </c>
      <c r="D15" s="73">
        <f>SUM(D16:D21)</f>
        <v>96</v>
      </c>
      <c r="E15" s="73">
        <f>SUM(E16:E21)</f>
        <v>0</v>
      </c>
      <c r="F15" s="73">
        <f>SUM(F16:F21)</f>
        <v>132</v>
      </c>
      <c r="G15" s="73">
        <f>SUM(G16:G21)</f>
        <v>0</v>
      </c>
      <c r="H15" s="74">
        <f>G15*51.39</f>
        <v>0</v>
      </c>
      <c r="I15" s="154"/>
      <c r="J15" s="431" t="s">
        <v>323</v>
      </c>
      <c r="K15" s="431"/>
      <c r="L15" s="432"/>
    </row>
    <row r="16" spans="1:16">
      <c r="A16" s="391"/>
      <c r="B16" s="122" t="s">
        <v>203</v>
      </c>
      <c r="C16" s="218">
        <f>'6. MAQUETTE'!E36*1.5</f>
        <v>36</v>
      </c>
      <c r="D16" s="218">
        <f>'6. MAQUETTE'!G36</f>
        <v>96</v>
      </c>
      <c r="E16" s="218">
        <f>'6. MAQUETTE'!I5*2/3</f>
        <v>0</v>
      </c>
      <c r="F16" s="218">
        <f t="shared" ref="F16:F19" si="0">C16+D16+E16</f>
        <v>132</v>
      </c>
      <c r="G16" s="219">
        <f>'6. MAQUETTE'!L36</f>
        <v>0</v>
      </c>
      <c r="H16" s="220">
        <f>G16*51.39</f>
        <v>0</v>
      </c>
      <c r="I16" s="154"/>
      <c r="J16" s="433"/>
      <c r="K16" s="433"/>
      <c r="L16" s="434"/>
    </row>
    <row r="17" spans="1:13">
      <c r="A17" s="391"/>
      <c r="B17" s="122" t="s">
        <v>204</v>
      </c>
      <c r="C17" s="218">
        <f>'6. MAQUETTE'!E72*1.5</f>
        <v>0</v>
      </c>
      <c r="D17" s="218">
        <f>'6. MAQUETTE'!G72</f>
        <v>0</v>
      </c>
      <c r="E17" s="218">
        <f>'6. MAQUETTE'!I72*2/3</f>
        <v>0</v>
      </c>
      <c r="F17" s="218">
        <f t="shared" si="0"/>
        <v>0</v>
      </c>
      <c r="G17" s="219">
        <f>'6. MAQUETTE'!L72</f>
        <v>0</v>
      </c>
      <c r="H17" s="220">
        <f t="shared" ref="H17:H21" si="1">G17*51.39</f>
        <v>0</v>
      </c>
      <c r="I17" s="154"/>
      <c r="J17" s="433"/>
      <c r="K17" s="433"/>
      <c r="L17" s="434"/>
    </row>
    <row r="18" spans="1:13" ht="15.75" thickBot="1">
      <c r="A18" s="391"/>
      <c r="B18" s="122" t="s">
        <v>205</v>
      </c>
      <c r="C18" s="218">
        <f>'6. MAQUETTE'!E108*1.5</f>
        <v>0</v>
      </c>
      <c r="D18" s="218">
        <f>'6. MAQUETTE'!G108</f>
        <v>0</v>
      </c>
      <c r="E18" s="218">
        <f>'6. MAQUETTE'!I108*2/3</f>
        <v>0</v>
      </c>
      <c r="F18" s="218">
        <f t="shared" si="0"/>
        <v>0</v>
      </c>
      <c r="G18" s="219">
        <f>'6. MAQUETTE'!L108</f>
        <v>0</v>
      </c>
      <c r="H18" s="220">
        <f t="shared" si="1"/>
        <v>0</v>
      </c>
      <c r="I18" s="154"/>
      <c r="J18" s="435"/>
      <c r="K18" s="435"/>
      <c r="L18" s="436"/>
      <c r="M18" s="150"/>
    </row>
    <row r="19" spans="1:13" ht="15.75" thickTop="1">
      <c r="A19" s="391"/>
      <c r="B19" s="122" t="s">
        <v>206</v>
      </c>
      <c r="C19" s="218">
        <f>'6. MAQUETTE'!E144*1.5</f>
        <v>0</v>
      </c>
      <c r="D19" s="218">
        <f>'6. MAQUETTE'!G144</f>
        <v>0</v>
      </c>
      <c r="E19" s="218">
        <f>'6. MAQUETTE'!I144*2/3</f>
        <v>0</v>
      </c>
      <c r="F19" s="218">
        <f t="shared" si="0"/>
        <v>0</v>
      </c>
      <c r="G19" s="219">
        <f>'6. MAQUETTE'!L144</f>
        <v>0</v>
      </c>
      <c r="H19" s="220">
        <f t="shared" si="1"/>
        <v>0</v>
      </c>
      <c r="I19" s="105"/>
      <c r="J19" s="105"/>
      <c r="K19" s="105"/>
      <c r="L19" s="105"/>
    </row>
    <row r="20" spans="1:13">
      <c r="A20" s="391"/>
      <c r="B20" s="122" t="s">
        <v>279</v>
      </c>
      <c r="C20" s="76"/>
      <c r="D20" s="76"/>
      <c r="E20" s="76"/>
      <c r="F20" s="76"/>
      <c r="G20" s="102"/>
      <c r="H20" s="75">
        <f t="shared" si="1"/>
        <v>0</v>
      </c>
      <c r="I20" s="105"/>
      <c r="J20" s="105"/>
      <c r="K20" s="105"/>
      <c r="L20" s="105"/>
    </row>
    <row r="21" spans="1:13" ht="15.75" thickBot="1">
      <c r="A21" s="392"/>
      <c r="B21" s="123" t="s">
        <v>280</v>
      </c>
      <c r="C21" s="77"/>
      <c r="D21" s="77"/>
      <c r="E21" s="77"/>
      <c r="F21" s="77"/>
      <c r="G21" s="103"/>
      <c r="H21" s="78">
        <f t="shared" si="1"/>
        <v>0</v>
      </c>
      <c r="I21" s="105"/>
      <c r="J21" s="105"/>
      <c r="K21" s="105"/>
      <c r="L21" s="105"/>
    </row>
    <row r="22" spans="1:13" ht="15" customHeight="1">
      <c r="A22" s="393" t="s">
        <v>314</v>
      </c>
      <c r="B22" s="124" t="s">
        <v>281</v>
      </c>
      <c r="C22" s="128"/>
      <c r="D22" s="128"/>
      <c r="E22" s="128"/>
      <c r="F22" s="79">
        <v>573</v>
      </c>
      <c r="G22" s="128"/>
      <c r="H22" s="128"/>
      <c r="I22" s="105"/>
      <c r="J22" s="105"/>
      <c r="K22" s="105"/>
      <c r="L22" s="105"/>
    </row>
    <row r="23" spans="1:13" ht="15.75" thickBot="1">
      <c r="A23" s="393"/>
      <c r="B23" s="125" t="s">
        <v>282</v>
      </c>
      <c r="C23" s="128"/>
      <c r="D23" s="128"/>
      <c r="E23" s="128"/>
      <c r="F23" s="80">
        <v>1467</v>
      </c>
      <c r="G23" s="128"/>
      <c r="H23" s="128"/>
      <c r="I23" s="105"/>
      <c r="J23" s="155"/>
      <c r="K23" s="155"/>
      <c r="L23" s="155"/>
      <c r="M23" s="156"/>
    </row>
    <row r="24" spans="1:13" ht="43.15" customHeight="1" thickTop="1" thickBot="1">
      <c r="A24" s="394"/>
      <c r="B24" s="126" t="s">
        <v>283</v>
      </c>
      <c r="C24" s="128"/>
      <c r="D24" s="128"/>
      <c r="E24" s="128"/>
      <c r="F24" s="128"/>
      <c r="G24" s="128"/>
      <c r="H24" s="221">
        <f>IF(F15&gt;F22,F23,(F15/F22)*F23)</f>
        <v>337.9476439790576</v>
      </c>
      <c r="J24" s="403" t="s">
        <v>317</v>
      </c>
      <c r="K24" s="404"/>
      <c r="L24" s="404"/>
      <c r="M24" s="405"/>
    </row>
    <row r="25" spans="1:13" ht="15" customHeight="1">
      <c r="A25" s="467" t="s">
        <v>78</v>
      </c>
      <c r="B25" s="106" t="s">
        <v>79</v>
      </c>
      <c r="C25" s="112"/>
      <c r="D25" s="112"/>
      <c r="E25" s="112"/>
      <c r="F25" s="112"/>
      <c r="G25" s="112"/>
      <c r="H25" s="222"/>
      <c r="I25" s="113"/>
      <c r="J25" s="113"/>
      <c r="K25" s="113"/>
      <c r="L25" s="113"/>
    </row>
    <row r="26" spans="1:13" ht="15" customHeight="1">
      <c r="A26" s="393"/>
      <c r="B26" s="106" t="s">
        <v>80</v>
      </c>
      <c r="C26" s="112"/>
      <c r="D26" s="112"/>
      <c r="E26" s="112"/>
      <c r="F26" s="112"/>
      <c r="G26" s="112"/>
      <c r="H26" s="222"/>
      <c r="I26" s="113"/>
      <c r="J26" s="113"/>
      <c r="K26" s="113"/>
      <c r="L26" s="113"/>
    </row>
    <row r="27" spans="1:13" ht="15" customHeight="1">
      <c r="A27" s="393"/>
      <c r="B27" s="107" t="s">
        <v>81</v>
      </c>
      <c r="C27" s="112"/>
      <c r="D27" s="112"/>
      <c r="E27" s="112"/>
      <c r="F27" s="112"/>
      <c r="G27" s="112"/>
      <c r="H27" s="222"/>
      <c r="I27" s="113"/>
      <c r="J27" s="113"/>
      <c r="K27" s="113"/>
      <c r="L27" s="113"/>
    </row>
    <row r="28" spans="1:13" ht="15" customHeight="1">
      <c r="A28" s="393"/>
      <c r="B28" s="107" t="s">
        <v>82</v>
      </c>
      <c r="C28" s="112"/>
      <c r="D28" s="112"/>
      <c r="E28" s="112"/>
      <c r="F28" s="112"/>
      <c r="G28" s="112"/>
      <c r="H28" s="222"/>
      <c r="I28" s="113"/>
      <c r="J28" s="113"/>
      <c r="K28" s="113"/>
      <c r="L28" s="113"/>
    </row>
    <row r="29" spans="1:13" ht="15.75" thickBot="1">
      <c r="A29" s="394"/>
      <c r="B29" s="108" t="s">
        <v>312</v>
      </c>
      <c r="C29" s="109"/>
      <c r="D29" s="110"/>
      <c r="E29" s="110"/>
      <c r="F29" s="110"/>
      <c r="G29" s="110"/>
      <c r="H29" s="111">
        <f>SUM(H25:H28)</f>
        <v>0</v>
      </c>
    </row>
    <row r="30" spans="1:13" ht="15.75" thickBot="1"/>
    <row r="31" spans="1:13" ht="31.9" customHeight="1" thickTop="1" thickBot="1">
      <c r="A31" s="468" t="s">
        <v>284</v>
      </c>
      <c r="B31" s="469"/>
      <c r="C31" s="470">
        <f>(H15+H29)/(B4-H24)</f>
        <v>0</v>
      </c>
      <c r="D31" s="471"/>
      <c r="E31" s="471"/>
      <c r="F31" s="472"/>
      <c r="G31" s="81"/>
      <c r="J31" s="403" t="s">
        <v>325</v>
      </c>
      <c r="K31" s="404"/>
      <c r="L31" s="404"/>
      <c r="M31" s="405"/>
    </row>
    <row r="32" spans="1:13" ht="31.9" customHeight="1" thickTop="1" thickBot="1">
      <c r="A32" s="473" t="s">
        <v>285</v>
      </c>
      <c r="B32" s="474"/>
      <c r="C32" s="475">
        <f>IF(C31/15&lt;0,"--",IF(C31/15&lt;=1,1,C31/15))</f>
        <v>1</v>
      </c>
      <c r="D32" s="476"/>
      <c r="E32" s="476"/>
      <c r="F32" s="477"/>
      <c r="G32" s="81"/>
    </row>
    <row r="33" spans="1:13" ht="15" customHeight="1" thickBot="1">
      <c r="A33" s="82"/>
      <c r="B33" s="82"/>
      <c r="C33" s="83"/>
      <c r="D33" s="83"/>
      <c r="E33" s="83"/>
      <c r="F33" s="83"/>
      <c r="G33" s="81"/>
    </row>
    <row r="34" spans="1:13" ht="16.149999999999999" customHeight="1" thickTop="1" thickBot="1">
      <c r="C34" s="478" t="s">
        <v>322</v>
      </c>
      <c r="E34" s="83"/>
      <c r="F34" s="480" t="s">
        <v>321</v>
      </c>
      <c r="G34" s="481"/>
      <c r="H34" s="482"/>
      <c r="K34" s="453" t="s">
        <v>344</v>
      </c>
      <c r="L34" s="454"/>
      <c r="M34" s="455"/>
    </row>
    <row r="35" spans="1:13" ht="46.15" customHeight="1" thickBot="1">
      <c r="C35" s="479"/>
      <c r="E35" s="83"/>
      <c r="F35" s="84" t="s">
        <v>286</v>
      </c>
      <c r="G35" s="85" t="s">
        <v>287</v>
      </c>
      <c r="H35" s="86" t="s">
        <v>288</v>
      </c>
    </row>
    <row r="36" spans="1:13" ht="15.75">
      <c r="A36" s="460" t="s">
        <v>77</v>
      </c>
      <c r="B36" s="144" t="s">
        <v>289</v>
      </c>
      <c r="C36" s="145">
        <f>H15*F43</f>
        <v>0</v>
      </c>
      <c r="D36" s="89"/>
      <c r="E36" s="90" t="s">
        <v>309</v>
      </c>
      <c r="F36" s="217">
        <f>B9</f>
        <v>3</v>
      </c>
      <c r="G36" s="91">
        <f>B4</f>
        <v>600</v>
      </c>
      <c r="H36" s="92">
        <f>F36*G36</f>
        <v>1800</v>
      </c>
    </row>
    <row r="37" spans="1:13" ht="15.75">
      <c r="A37" s="461"/>
      <c r="B37" s="87" t="s">
        <v>290</v>
      </c>
      <c r="C37" s="88">
        <f>F40*H24</f>
        <v>6758.952879581152</v>
      </c>
      <c r="D37" s="81"/>
      <c r="E37" s="93" t="s">
        <v>306</v>
      </c>
      <c r="F37" s="217">
        <f>B10</f>
        <v>15</v>
      </c>
      <c r="G37" s="94">
        <f>B5</f>
        <v>300</v>
      </c>
      <c r="H37" s="13">
        <f t="shared" ref="H37:H39" si="2">F37*G37</f>
        <v>4500</v>
      </c>
    </row>
    <row r="38" spans="1:13" ht="16.5" thickBot="1">
      <c r="A38" s="461"/>
      <c r="B38" s="133" t="s">
        <v>311</v>
      </c>
      <c r="C38" s="134">
        <f>H29</f>
        <v>0</v>
      </c>
      <c r="D38" s="81"/>
      <c r="E38" s="93" t="s">
        <v>307</v>
      </c>
      <c r="F38" s="217">
        <f>B11</f>
        <v>2</v>
      </c>
      <c r="G38" s="94">
        <f t="shared" ref="G38:G39" si="3">B6</f>
        <v>300</v>
      </c>
      <c r="H38" s="13">
        <f t="shared" si="2"/>
        <v>600</v>
      </c>
    </row>
    <row r="39" spans="1:13" ht="16.5" thickBot="1">
      <c r="A39" s="462"/>
      <c r="B39" s="147" t="s">
        <v>291</v>
      </c>
      <c r="C39" s="148">
        <f>C36+C37+C38</f>
        <v>6758.952879581152</v>
      </c>
      <c r="D39" s="81"/>
      <c r="E39" s="93" t="s">
        <v>308</v>
      </c>
      <c r="F39" s="217">
        <f>B12</f>
        <v>0</v>
      </c>
      <c r="G39" s="94">
        <f t="shared" si="3"/>
        <v>0</v>
      </c>
      <c r="H39" s="13">
        <f t="shared" si="2"/>
        <v>0</v>
      </c>
    </row>
    <row r="40" spans="1:13" ht="16.5" thickBot="1">
      <c r="A40" s="463"/>
      <c r="B40" s="135" t="s">
        <v>292</v>
      </c>
      <c r="C40" s="136">
        <f>IFERROR(C39/F40,"0 €")</f>
        <v>337.9476439790576</v>
      </c>
      <c r="D40" s="81"/>
      <c r="E40" s="95" t="s">
        <v>210</v>
      </c>
      <c r="F40" s="96">
        <f>SUM(F36:F39)</f>
        <v>20</v>
      </c>
      <c r="G40" s="97"/>
      <c r="H40" s="98">
        <f>SUM(H36:H39)</f>
        <v>6900</v>
      </c>
    </row>
    <row r="41" spans="1:13" ht="16.5" thickBot="1">
      <c r="A41" s="458" t="s">
        <v>288</v>
      </c>
      <c r="B41" s="137" t="s">
        <v>293</v>
      </c>
      <c r="C41" s="138">
        <f>H36+H37+H38+H39</f>
        <v>6900</v>
      </c>
      <c r="D41" s="81"/>
      <c r="E41" s="466" t="s">
        <v>294</v>
      </c>
      <c r="F41" s="448"/>
      <c r="G41" s="448"/>
      <c r="H41" s="99">
        <f>IFERROR(H40/F40,0)</f>
        <v>345</v>
      </c>
    </row>
    <row r="42" spans="1:13" ht="16.5" thickBot="1">
      <c r="A42" s="459"/>
      <c r="B42" s="139" t="s">
        <v>294</v>
      </c>
      <c r="C42" s="140">
        <f>IFERROR(C41/F40,"0 €")</f>
        <v>345</v>
      </c>
      <c r="D42" s="81"/>
    </row>
    <row r="43" spans="1:13" ht="16.5" thickBot="1">
      <c r="A43" s="464" t="s">
        <v>295</v>
      </c>
      <c r="B43" s="142" t="s">
        <v>296</v>
      </c>
      <c r="C43" s="143">
        <f>C41-C39</f>
        <v>141.04712041884795</v>
      </c>
      <c r="E43" s="117" t="s">
        <v>319</v>
      </c>
      <c r="F43" s="130">
        <f>IF(F40/15&lt;=0,"0",IF(F40/15&lt;=1,1,IF(F40/15&lt;=2,2,IF(F40/15&lt;=3,3,IF(F40/15&lt;=4,4,IF(F40/15&lt;=5,5,IF(F40/15&lt;=6,6,IF(F40/15&lt;=7,7,IF(F40/15&lt;=8,8,F40/15)))))))))</f>
        <v>2</v>
      </c>
    </row>
    <row r="44" spans="1:13" ht="16.5" thickBot="1">
      <c r="A44" s="465"/>
      <c r="B44" s="146" t="s">
        <v>297</v>
      </c>
      <c r="C44" s="141">
        <f>C42-C40</f>
        <v>7.0523560209423977</v>
      </c>
      <c r="E44" s="131" t="s">
        <v>320</v>
      </c>
    </row>
    <row r="45" spans="1:13">
      <c r="A45" s="68"/>
      <c r="E45" s="132" t="s">
        <v>318</v>
      </c>
    </row>
    <row r="46" spans="1:13">
      <c r="B46" s="129"/>
      <c r="C46" s="129" t="str">
        <f>IF(C43=0,"autofinancé",IF(C43&lt;0,"déficitaire","excédentaire"))</f>
        <v>excédentaire</v>
      </c>
      <c r="E46" s="81"/>
    </row>
    <row r="47" spans="1:13">
      <c r="E47" s="81"/>
    </row>
    <row r="49" spans="1:3">
      <c r="A49" s="212" t="s">
        <v>337</v>
      </c>
      <c r="B49" s="213"/>
      <c r="C49" s="214">
        <f>'2.DESCRIPTION FORMATION'!C70</f>
        <v>0</v>
      </c>
    </row>
    <row r="51" spans="1:3" ht="15.75" thickBot="1"/>
    <row r="52" spans="1:3" ht="57.75" customHeight="1" thickBot="1">
      <c r="A52" s="456" t="s">
        <v>225</v>
      </c>
      <c r="B52" s="457"/>
      <c r="C52" s="50"/>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E4" sqref="E4:K4"/>
    </sheetView>
  </sheetViews>
  <sheetFormatPr baseColWidth="10" defaultRowHeight="15"/>
  <cols>
    <col min="1" max="1" width="62.7109375" customWidth="1"/>
    <col min="2" max="2" width="20.42578125" customWidth="1"/>
    <col min="3" max="3" width="16.7109375" customWidth="1"/>
    <col min="6" max="6" width="13" customWidth="1"/>
  </cols>
  <sheetData>
    <row r="1" spans="1:11" ht="18.75">
      <c r="A1" s="490" t="s">
        <v>346</v>
      </c>
      <c r="B1" s="490"/>
      <c r="C1" s="490"/>
      <c r="D1" s="490"/>
      <c r="E1" s="490"/>
      <c r="F1" s="490"/>
      <c r="G1" s="490"/>
      <c r="H1" s="490"/>
      <c r="I1" s="490"/>
      <c r="J1" s="490"/>
      <c r="K1" s="490"/>
    </row>
    <row r="2" spans="1:11" ht="30" customHeight="1">
      <c r="A2" s="488" t="s">
        <v>227</v>
      </c>
      <c r="B2" s="488"/>
      <c r="C2" s="488"/>
      <c r="D2" s="488"/>
      <c r="E2" s="488"/>
      <c r="F2" s="488"/>
      <c r="G2" s="488"/>
      <c r="H2" s="488"/>
      <c r="I2" s="488"/>
      <c r="J2" s="488"/>
      <c r="K2" s="488"/>
    </row>
    <row r="3" spans="1:11" ht="15.75">
      <c r="A3" s="65" t="s">
        <v>176</v>
      </c>
      <c r="B3" s="16"/>
      <c r="C3" s="487" t="s">
        <v>429</v>
      </c>
      <c r="D3" s="487"/>
      <c r="E3" s="487" t="s">
        <v>430</v>
      </c>
      <c r="F3" s="487"/>
      <c r="G3" s="487"/>
      <c r="H3" s="487"/>
      <c r="I3" s="487"/>
      <c r="J3" s="487"/>
      <c r="K3" s="487"/>
    </row>
    <row r="4" spans="1:11" ht="15.75">
      <c r="A4" s="65" t="s">
        <v>178</v>
      </c>
      <c r="B4" s="16"/>
      <c r="C4" s="487" t="s">
        <v>168</v>
      </c>
      <c r="D4" s="487"/>
      <c r="E4" s="487" t="s">
        <v>177</v>
      </c>
      <c r="F4" s="487"/>
      <c r="G4" s="487"/>
      <c r="H4" s="487"/>
      <c r="I4" s="487"/>
      <c r="J4" s="487"/>
      <c r="K4" s="487"/>
    </row>
    <row r="5" spans="1:11" ht="27.75" customHeight="1">
      <c r="A5" s="65" t="s">
        <v>245</v>
      </c>
      <c r="B5" s="25"/>
      <c r="C5" s="487" t="s">
        <v>168</v>
      </c>
      <c r="D5" s="487"/>
      <c r="E5" s="484" t="s">
        <v>241</v>
      </c>
      <c r="F5" s="485"/>
      <c r="G5" s="485"/>
      <c r="H5" s="485"/>
      <c r="I5" s="485"/>
      <c r="J5" s="485"/>
      <c r="K5" s="486"/>
    </row>
    <row r="6" spans="1:11" ht="39.75" customHeight="1">
      <c r="A6" s="66" t="s">
        <v>226</v>
      </c>
      <c r="B6" s="51"/>
      <c r="C6" s="483" t="s">
        <v>168</v>
      </c>
      <c r="D6" s="483"/>
      <c r="E6" s="484" t="s">
        <v>241</v>
      </c>
      <c r="F6" s="485"/>
      <c r="G6" s="485"/>
      <c r="H6" s="485"/>
      <c r="I6" s="485"/>
      <c r="J6" s="485"/>
      <c r="K6" s="486"/>
    </row>
    <row r="7" spans="1:11" ht="15.75">
      <c r="A7" s="489" t="s">
        <v>180</v>
      </c>
      <c r="B7" s="489"/>
      <c r="C7" s="489"/>
      <c r="D7" s="489"/>
      <c r="E7" s="489"/>
      <c r="F7" s="489"/>
      <c r="G7" s="489"/>
      <c r="H7" s="489"/>
      <c r="I7" s="489"/>
      <c r="J7" s="489"/>
      <c r="K7" s="489"/>
    </row>
    <row r="8" spans="1:11" ht="30.75" customHeight="1">
      <c r="A8" s="65" t="s">
        <v>9</v>
      </c>
      <c r="B8" s="25"/>
      <c r="C8" s="483" t="s">
        <v>168</v>
      </c>
      <c r="D8" s="483"/>
      <c r="E8" s="484" t="s">
        <v>241</v>
      </c>
      <c r="F8" s="485"/>
      <c r="G8" s="485"/>
      <c r="H8" s="485"/>
      <c r="I8" s="485"/>
      <c r="J8" s="485"/>
      <c r="K8" s="486"/>
    </row>
    <row r="9" spans="1:11" ht="34.5" customHeight="1">
      <c r="A9" s="65" t="s">
        <v>240</v>
      </c>
      <c r="B9" s="25"/>
      <c r="C9" s="483" t="s">
        <v>168</v>
      </c>
      <c r="D9" s="483"/>
      <c r="E9" s="484" t="s">
        <v>241</v>
      </c>
      <c r="F9" s="485"/>
      <c r="G9" s="485"/>
      <c r="H9" s="485"/>
      <c r="I9" s="485"/>
      <c r="J9" s="485"/>
      <c r="K9" s="486"/>
    </row>
    <row r="10" spans="1:11" ht="17.25" customHeight="1">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D20" sqref="D20"/>
    </sheetView>
  </sheetViews>
  <sheetFormatPr baseColWidth="10" defaultRowHeight="15"/>
  <cols>
    <col min="1" max="1" width="58" customWidth="1"/>
    <col min="2" max="2" width="71.42578125" customWidth="1"/>
    <col min="3" max="3" width="37.42578125" customWidth="1"/>
  </cols>
  <sheetData>
    <row r="1" spans="1:3" ht="19.5" thickBot="1">
      <c r="A1" s="255" t="s">
        <v>338</v>
      </c>
      <c r="B1" s="256"/>
      <c r="C1" s="256"/>
    </row>
    <row r="2" spans="1:3" ht="15.75" thickBot="1">
      <c r="A2" s="320" t="s">
        <v>194</v>
      </c>
      <c r="B2" s="320"/>
      <c r="C2" s="320"/>
    </row>
    <row r="3" spans="1:3" ht="16.5" thickBot="1">
      <c r="A3" s="491" t="s">
        <v>211</v>
      </c>
      <c r="B3" s="492"/>
      <c r="C3" s="493"/>
    </row>
    <row r="4" spans="1:3" ht="15.75">
      <c r="A4" s="42"/>
      <c r="B4" s="42" t="s">
        <v>212</v>
      </c>
      <c r="C4" s="42" t="s">
        <v>213</v>
      </c>
    </row>
    <row r="5" spans="1:3">
      <c r="A5" s="43" t="s">
        <v>214</v>
      </c>
      <c r="B5" s="14"/>
      <c r="C5" s="15"/>
    </row>
    <row r="6" spans="1:3">
      <c r="A6" s="43" t="s">
        <v>215</v>
      </c>
      <c r="B6" s="44">
        <v>0</v>
      </c>
      <c r="C6" s="44">
        <v>0</v>
      </c>
    </row>
    <row r="7" spans="1:3">
      <c r="A7" s="45" t="s">
        <v>216</v>
      </c>
      <c r="B7" s="46"/>
      <c r="C7" s="15"/>
    </row>
    <row r="8" spans="1:3">
      <c r="A8" s="45" t="s">
        <v>217</v>
      </c>
      <c r="B8" s="46"/>
      <c r="C8" s="47"/>
    </row>
    <row r="9" spans="1:3">
      <c r="A9" s="43" t="s">
        <v>218</v>
      </c>
      <c r="B9" s="46"/>
      <c r="C9" s="47"/>
    </row>
    <row r="10" spans="1:3">
      <c r="A10" s="43" t="s">
        <v>219</v>
      </c>
      <c r="B10" s="46"/>
      <c r="C10" s="47"/>
    </row>
    <row r="11" spans="1:3">
      <c r="A11" s="45" t="s">
        <v>220</v>
      </c>
      <c r="B11" s="46"/>
      <c r="C11" s="47"/>
    </row>
    <row r="12" spans="1:3">
      <c r="A12" s="45" t="s">
        <v>262</v>
      </c>
      <c r="B12" s="46"/>
      <c r="C12" s="48"/>
    </row>
    <row r="13" spans="1:3">
      <c r="A13" s="43" t="s">
        <v>221</v>
      </c>
      <c r="B13" s="46"/>
      <c r="C13" s="48"/>
    </row>
    <row r="14" spans="1:3">
      <c r="A14" s="43" t="s">
        <v>222</v>
      </c>
      <c r="B14" s="46"/>
      <c r="C14" s="48"/>
    </row>
    <row r="15" spans="1:3">
      <c r="A15" s="45" t="s">
        <v>223</v>
      </c>
      <c r="B15" s="46"/>
      <c r="C15" s="48"/>
    </row>
    <row r="19" spans="1:2" ht="15.75" thickBot="1"/>
    <row r="20" spans="1:2" ht="65.25" customHeight="1" thickBot="1">
      <c r="A20" s="49" t="s">
        <v>224</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151</v>
      </c>
      <c r="D1" t="s">
        <v>152</v>
      </c>
      <c r="F1" t="s">
        <v>92</v>
      </c>
      <c r="G1" t="s">
        <v>93</v>
      </c>
      <c r="H1" t="s">
        <v>146</v>
      </c>
      <c r="I1" t="s">
        <v>153</v>
      </c>
      <c r="J1" t="s">
        <v>157</v>
      </c>
      <c r="K1" t="s">
        <v>164</v>
      </c>
      <c r="L1" t="s">
        <v>170</v>
      </c>
    </row>
    <row r="2" spans="1:12">
      <c r="A2" t="s">
        <v>1</v>
      </c>
      <c r="B2" t="s">
        <v>5</v>
      </c>
      <c r="C2" t="s">
        <v>32</v>
      </c>
      <c r="D2" t="s">
        <v>44</v>
      </c>
      <c r="E2" t="s">
        <v>60</v>
      </c>
      <c r="F2" t="s">
        <v>85</v>
      </c>
      <c r="G2" t="s">
        <v>124</v>
      </c>
      <c r="H2" t="s">
        <v>147</v>
      </c>
      <c r="I2" t="s">
        <v>154</v>
      </c>
      <c r="J2" t="s">
        <v>162</v>
      </c>
      <c r="K2" t="s">
        <v>165</v>
      </c>
      <c r="L2" t="s">
        <v>169</v>
      </c>
    </row>
    <row r="3" spans="1:12">
      <c r="A3" t="s">
        <v>2</v>
      </c>
      <c r="B3" t="s">
        <v>6</v>
      </c>
      <c r="C3" t="s">
        <v>33</v>
      </c>
      <c r="D3" t="s">
        <v>45</v>
      </c>
      <c r="E3" t="s">
        <v>61</v>
      </c>
      <c r="F3" t="s">
        <v>86</v>
      </c>
      <c r="G3" t="s">
        <v>125</v>
      </c>
      <c r="H3" t="s">
        <v>148</v>
      </c>
      <c r="I3" t="s">
        <v>155</v>
      </c>
      <c r="J3" t="s">
        <v>161</v>
      </c>
      <c r="K3" t="s">
        <v>166</v>
      </c>
      <c r="L3" t="s">
        <v>171</v>
      </c>
    </row>
    <row r="4" spans="1:12">
      <c r="A4" t="s">
        <v>3</v>
      </c>
      <c r="D4" t="s">
        <v>46</v>
      </c>
      <c r="E4" t="s">
        <v>62</v>
      </c>
      <c r="F4" t="s">
        <v>87</v>
      </c>
      <c r="G4" t="s">
        <v>126</v>
      </c>
      <c r="H4" t="s">
        <v>149</v>
      </c>
      <c r="I4" t="s">
        <v>156</v>
      </c>
      <c r="J4" t="s">
        <v>158</v>
      </c>
      <c r="K4" t="s">
        <v>167</v>
      </c>
    </row>
    <row r="5" spans="1:12">
      <c r="A5" t="s">
        <v>4</v>
      </c>
      <c r="B5" t="s">
        <v>7</v>
      </c>
      <c r="D5" t="s">
        <v>48</v>
      </c>
      <c r="E5" t="s">
        <v>63</v>
      </c>
      <c r="F5" t="s">
        <v>88</v>
      </c>
      <c r="G5" t="s">
        <v>129</v>
      </c>
      <c r="H5" t="s">
        <v>150</v>
      </c>
      <c r="J5" t="s">
        <v>159</v>
      </c>
    </row>
    <row r="6" spans="1:12">
      <c r="B6" t="s">
        <v>8</v>
      </c>
      <c r="D6" t="s">
        <v>52</v>
      </c>
      <c r="E6" t="s">
        <v>64</v>
      </c>
      <c r="F6" t="s">
        <v>89</v>
      </c>
      <c r="G6" t="s">
        <v>138</v>
      </c>
      <c r="J6" t="s">
        <v>160</v>
      </c>
    </row>
    <row r="7" spans="1:12">
      <c r="B7" t="s">
        <v>242</v>
      </c>
      <c r="D7" t="s">
        <v>53</v>
      </c>
      <c r="E7" t="s">
        <v>65</v>
      </c>
      <c r="F7" t="s">
        <v>90</v>
      </c>
      <c r="G7" t="s">
        <v>139</v>
      </c>
      <c r="J7" t="s">
        <v>163</v>
      </c>
    </row>
    <row r="8" spans="1:12">
      <c r="D8" t="s">
        <v>56</v>
      </c>
      <c r="E8" t="s">
        <v>66</v>
      </c>
      <c r="F8" t="s">
        <v>91</v>
      </c>
      <c r="G8" t="s">
        <v>143</v>
      </c>
    </row>
    <row r="9" spans="1:12">
      <c r="D9" t="s">
        <v>58</v>
      </c>
      <c r="G9" t="s">
        <v>144</v>
      </c>
    </row>
    <row r="10" spans="1:12">
      <c r="D10" t="s">
        <v>49</v>
      </c>
      <c r="G10" t="s">
        <v>142</v>
      </c>
    </row>
    <row r="11" spans="1:12">
      <c r="D11" t="s">
        <v>50</v>
      </c>
      <c r="G11" t="s">
        <v>130</v>
      </c>
    </row>
    <row r="12" spans="1:12">
      <c r="D12" t="s">
        <v>47</v>
      </c>
      <c r="G12" t="s">
        <v>131</v>
      </c>
    </row>
    <row r="13" spans="1:12">
      <c r="D13" t="s">
        <v>51</v>
      </c>
      <c r="G13" t="s">
        <v>132</v>
      </c>
    </row>
    <row r="14" spans="1:12">
      <c r="D14" t="s">
        <v>54</v>
      </c>
      <c r="G14" t="s">
        <v>133</v>
      </c>
    </row>
    <row r="15" spans="1:12">
      <c r="D15" t="s">
        <v>55</v>
      </c>
      <c r="G15" t="s">
        <v>134</v>
      </c>
    </row>
    <row r="16" spans="1:12">
      <c r="D16" t="s">
        <v>57</v>
      </c>
      <c r="G16" t="s">
        <v>135</v>
      </c>
    </row>
    <row r="17" spans="4:7">
      <c r="D17" t="s">
        <v>43</v>
      </c>
      <c r="G17" t="s">
        <v>101</v>
      </c>
    </row>
    <row r="18" spans="4:7">
      <c r="D18" t="s">
        <v>59</v>
      </c>
      <c r="G18" t="s">
        <v>102</v>
      </c>
    </row>
    <row r="19" spans="4:7">
      <c r="D19" t="s">
        <v>179</v>
      </c>
      <c r="G19" t="s">
        <v>103</v>
      </c>
    </row>
    <row r="20" spans="4:7">
      <c r="G20" t="s">
        <v>104</v>
      </c>
    </row>
    <row r="21" spans="4:7">
      <c r="G21" t="s">
        <v>105</v>
      </c>
    </row>
    <row r="22" spans="4:7">
      <c r="G22" t="s">
        <v>107</v>
      </c>
    </row>
    <row r="23" spans="4:7">
      <c r="G23" t="s">
        <v>108</v>
      </c>
    </row>
    <row r="24" spans="4:7">
      <c r="G24" t="s">
        <v>109</v>
      </c>
    </row>
    <row r="25" spans="4:7">
      <c r="G25" t="s">
        <v>110</v>
      </c>
    </row>
    <row r="26" spans="4:7">
      <c r="G26" t="s">
        <v>112</v>
      </c>
    </row>
    <row r="27" spans="4:7">
      <c r="G27" t="s">
        <v>113</v>
      </c>
    </row>
    <row r="28" spans="4:7">
      <c r="G28" t="s">
        <v>114</v>
      </c>
    </row>
    <row r="29" spans="4:7">
      <c r="G29" t="s">
        <v>115</v>
      </c>
    </row>
    <row r="30" spans="4:7">
      <c r="G30" t="s">
        <v>116</v>
      </c>
    </row>
    <row r="31" spans="4:7">
      <c r="G31" t="s">
        <v>117</v>
      </c>
    </row>
    <row r="32" spans="4:7">
      <c r="G32" t="s">
        <v>118</v>
      </c>
    </row>
    <row r="33" spans="7:7">
      <c r="G33" t="s">
        <v>119</v>
      </c>
    </row>
    <row r="34" spans="7:7">
      <c r="G34" t="s">
        <v>120</v>
      </c>
    </row>
    <row r="35" spans="7:7">
      <c r="G35" t="s">
        <v>121</v>
      </c>
    </row>
    <row r="36" spans="7:7">
      <c r="G36" t="s">
        <v>94</v>
      </c>
    </row>
    <row r="37" spans="7:7">
      <c r="G37" t="s">
        <v>95</v>
      </c>
    </row>
    <row r="38" spans="7:7">
      <c r="G38" t="s">
        <v>97</v>
      </c>
    </row>
    <row r="39" spans="7:7">
      <c r="G39" t="s">
        <v>98</v>
      </c>
    </row>
    <row r="40" spans="7:7">
      <c r="G40" t="s">
        <v>100</v>
      </c>
    </row>
    <row r="41" spans="7:7">
      <c r="G41" t="s">
        <v>136</v>
      </c>
    </row>
    <row r="42" spans="7:7">
      <c r="G42" t="s">
        <v>128</v>
      </c>
    </row>
    <row r="43" spans="7:7">
      <c r="G43" t="s">
        <v>127</v>
      </c>
    </row>
    <row r="44" spans="7:7">
      <c r="G44" t="s">
        <v>96</v>
      </c>
    </row>
    <row r="45" spans="7:7">
      <c r="G45" t="s">
        <v>99</v>
      </c>
    </row>
    <row r="46" spans="7:7">
      <c r="G46" t="s">
        <v>106</v>
      </c>
    </row>
    <row r="47" spans="7:7">
      <c r="G47" t="s">
        <v>111</v>
      </c>
    </row>
    <row r="48" spans="7:7">
      <c r="G48" t="s">
        <v>122</v>
      </c>
    </row>
    <row r="49" spans="7:7">
      <c r="G49" t="s">
        <v>123</v>
      </c>
    </row>
    <row r="50" spans="7:7">
      <c r="G50" t="s">
        <v>137</v>
      </c>
    </row>
    <row r="51" spans="7:7">
      <c r="G51" t="s">
        <v>140</v>
      </c>
    </row>
    <row r="52" spans="7:7">
      <c r="G52" t="s">
        <v>141</v>
      </c>
    </row>
    <row r="53" spans="7:7">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2022-12-15T16:18:44Z</dcterms:modified>
</cp:coreProperties>
</file>